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codeName="ЭтаКнига"/>
  <mc:AlternateContent xmlns:mc="http://schemas.openxmlformats.org/markup-compatibility/2006">
    <mc:Choice Requires="x15">
      <x15ac:absPath xmlns:x15ac="http://schemas.microsoft.com/office/spreadsheetml/2010/11/ac" url="\\tex2\РАБОТА\ГОДОВОЙ\Годовой 2026\Нагрузки 10 и 6 тонн Гроднооблдорстрой\2026 perechen-dorog\"/>
    </mc:Choice>
  </mc:AlternateContent>
  <xr:revisionPtr revIDLastSave="0" documentId="13_ncr:1_{5347C6AE-C0A4-4757-93E2-5C2EAA983BDA}" xr6:coauthVersionLast="36" xr6:coauthVersionMax="36" xr10:uidLastSave="{00000000-0000-0000-0000-000000000000}"/>
  <bookViews>
    <workbookView xWindow="360" yWindow="315" windowWidth="9675" windowHeight="7695" tabRatio="729" xr2:uid="{00000000-000D-0000-FFFF-FFFF00000000}"/>
  </bookViews>
  <sheets>
    <sheet name="Berestovica" sheetId="25" r:id="rId1"/>
  </sheets>
  <definedNames>
    <definedName name="_xlnm.Print_Area" localSheetId="0">Berestovica!$A$9:$G$188</definedName>
  </definedNames>
  <calcPr calcId="191029"/>
</workbook>
</file>

<file path=xl/calcChain.xml><?xml version="1.0" encoding="utf-8"?>
<calcChain xmlns="http://schemas.openxmlformats.org/spreadsheetml/2006/main">
  <c r="A19" i="25" l="1"/>
  <c r="F96" i="25" l="1"/>
  <c r="F54" i="25" l="1"/>
  <c r="F97" i="25"/>
  <c r="F110" i="25" l="1"/>
  <c r="F60" i="25"/>
  <c r="F57" i="25"/>
  <c r="F87" i="25"/>
  <c r="F118" i="25"/>
  <c r="F84" i="25"/>
  <c r="F85" i="25"/>
  <c r="F95" i="25"/>
  <c r="F104" i="25"/>
  <c r="F94" i="25"/>
  <c r="F51" i="25"/>
  <c r="F50" i="25"/>
  <c r="F169" i="25"/>
  <c r="F168" i="25"/>
  <c r="F136" i="25"/>
  <c r="F131" i="25"/>
  <c r="F130" i="25"/>
  <c r="F111" i="25"/>
  <c r="F109" i="25"/>
  <c r="F102" i="25"/>
  <c r="F101" i="25"/>
  <c r="F100" i="25"/>
  <c r="F99" i="25"/>
  <c r="F98" i="25"/>
  <c r="F92" i="25"/>
  <c r="F91" i="25"/>
  <c r="F88" i="25"/>
  <c r="F86" i="25"/>
  <c r="F83" i="25"/>
  <c r="F82" i="25"/>
  <c r="F64" i="25"/>
  <c r="F61" i="25"/>
  <c r="F23" i="25"/>
  <c r="F183" i="25"/>
  <c r="F181" i="25"/>
  <c r="F180" i="25"/>
  <c r="F175" i="25"/>
  <c r="F174" i="25"/>
  <c r="F173" i="25"/>
  <c r="F172" i="25"/>
  <c r="F171" i="25"/>
  <c r="F170" i="25"/>
  <c r="F167" i="25"/>
  <c r="F166" i="25"/>
  <c r="F165" i="25"/>
  <c r="F164" i="25"/>
  <c r="F163" i="25"/>
  <c r="F162" i="25"/>
  <c r="F161" i="25"/>
  <c r="F159" i="25"/>
  <c r="F158" i="25"/>
  <c r="F157" i="25"/>
  <c r="F156" i="25"/>
  <c r="F155" i="25"/>
  <c r="F154" i="25"/>
  <c r="F153" i="25"/>
  <c r="F152" i="25"/>
  <c r="F151" i="25"/>
  <c r="F150" i="25"/>
  <c r="F149" i="25"/>
  <c r="F148" i="25"/>
  <c r="F147" i="25"/>
  <c r="F146" i="25"/>
  <c r="F145" i="25"/>
  <c r="F144" i="25"/>
  <c r="F143" i="25"/>
  <c r="F142" i="25"/>
  <c r="F141" i="25"/>
  <c r="F140" i="25"/>
  <c r="F139" i="25"/>
  <c r="F138" i="25"/>
  <c r="F137" i="25"/>
  <c r="F135" i="25"/>
  <c r="F134" i="25"/>
  <c r="F133" i="25"/>
  <c r="F132" i="25"/>
  <c r="F129" i="25"/>
  <c r="F128" i="25"/>
  <c r="F127" i="25"/>
  <c r="F126" i="25"/>
  <c r="F125" i="25"/>
  <c r="F124" i="25"/>
  <c r="F123" i="25"/>
  <c r="F122" i="25"/>
  <c r="F121" i="25"/>
  <c r="F120" i="25"/>
  <c r="F119" i="25"/>
  <c r="F117" i="25"/>
  <c r="F116" i="25"/>
  <c r="F115" i="25"/>
  <c r="F114" i="25"/>
  <c r="F113" i="25"/>
  <c r="F108" i="25"/>
  <c r="F106" i="25"/>
  <c r="F103" i="25"/>
  <c r="F93" i="25"/>
  <c r="F90" i="25"/>
  <c r="F89" i="25"/>
  <c r="F81" i="25"/>
  <c r="F80" i="25"/>
  <c r="F79" i="25"/>
  <c r="F78" i="25"/>
  <c r="F77" i="25"/>
  <c r="F76" i="25"/>
  <c r="F75" i="25"/>
  <c r="F74" i="25"/>
  <c r="F73" i="25"/>
  <c r="F72" i="25"/>
  <c r="F71" i="25"/>
  <c r="F70" i="25"/>
  <c r="F69" i="25"/>
  <c r="F68" i="25"/>
  <c r="F67" i="25"/>
  <c r="F66" i="25"/>
  <c r="F65" i="25"/>
  <c r="F63" i="25"/>
  <c r="F62" i="25"/>
  <c r="F59" i="25"/>
  <c r="F58" i="25"/>
  <c r="F56" i="25"/>
  <c r="F55" i="25"/>
  <c r="F53" i="25"/>
  <c r="F52" i="25"/>
  <c r="F49" i="25"/>
  <c r="F48" i="25"/>
  <c r="F47" i="25"/>
  <c r="F46" i="25"/>
  <c r="F45" i="25"/>
  <c r="F44" i="25"/>
  <c r="F43" i="25"/>
  <c r="F42" i="25"/>
  <c r="F41" i="25"/>
  <c r="F40" i="25"/>
  <c r="F39" i="25"/>
  <c r="F38" i="25"/>
  <c r="F37" i="25"/>
  <c r="F35" i="25"/>
  <c r="F34" i="25"/>
  <c r="F33" i="25"/>
  <c r="F32" i="25"/>
  <c r="F31" i="25"/>
  <c r="F30" i="25"/>
  <c r="F29" i="25"/>
  <c r="F28" i="25"/>
  <c r="F27" i="25"/>
  <c r="F26" i="25"/>
  <c r="F25" i="25"/>
  <c r="F24" i="25"/>
  <c r="F22" i="25"/>
  <c r="F21" i="25"/>
  <c r="F20" i="25"/>
  <c r="F19" i="25"/>
  <c r="E18" i="25"/>
  <c r="F184" i="25" l="1"/>
</calcChain>
</file>

<file path=xl/sharedStrings.xml><?xml version="1.0" encoding="utf-8"?>
<sst xmlns="http://schemas.openxmlformats.org/spreadsheetml/2006/main" count="184" uniqueCount="100">
  <si>
    <t>№п/п</t>
  </si>
  <si>
    <t>Номер дороги</t>
  </si>
  <si>
    <t>Наименование дороги</t>
  </si>
  <si>
    <t>Начало участка, км</t>
  </si>
  <si>
    <t>Конец участка, км</t>
  </si>
  <si>
    <t>Индура-Глебовичи-Лишки</t>
  </si>
  <si>
    <t>Ярмоличи-Матеевичи-Цыдики</t>
  </si>
  <si>
    <t>Ярмоличи-Знайдино-Конюхи</t>
  </si>
  <si>
    <t>Грицевичи-Красное-Колосы</t>
  </si>
  <si>
    <t>Тетеревка-Рудовляны</t>
  </si>
  <si>
    <t>Массоляны-Красники</t>
  </si>
  <si>
    <t>Карповцы-Синьки-Долбенки</t>
  </si>
  <si>
    <t>Третьяки-Массоляны</t>
  </si>
  <si>
    <t>Массоляны-Кордики-Верховляны</t>
  </si>
  <si>
    <t>Карповцы-Зайковщина</t>
  </si>
  <si>
    <t>Жабры-Ковалики-Ойцово</t>
  </si>
  <si>
    <t>Павлюшки-Меньки-Кваторы</t>
  </si>
  <si>
    <t>Эйминовцы-Верейки</t>
  </si>
  <si>
    <t>Глебовичи-Конюхи</t>
  </si>
  <si>
    <t>Диневичи-Поречье</t>
  </si>
  <si>
    <t>Жукевичи-Михалино</t>
  </si>
  <si>
    <t>Берестовичаны-Меньки</t>
  </si>
  <si>
    <t>Колосы-Клепачи</t>
  </si>
  <si>
    <t>Людвиново-Старинцы</t>
  </si>
  <si>
    <t>Малые Эйсмонты-Мурована</t>
  </si>
  <si>
    <t>Павлюшки-Грицевичи-Девятки</t>
  </si>
  <si>
    <t>Тетеревка-Вороны-Пограничный</t>
  </si>
  <si>
    <t>Кваторы-Сыроежки</t>
  </si>
  <si>
    <t>Макаровцы-Русаки-Игнатовичи</t>
  </si>
  <si>
    <t>Тетеревка-Пограничный-Рожки 1</t>
  </si>
  <si>
    <t>Старинцы-Жукевичи-Большие Эйсмонты</t>
  </si>
  <si>
    <t>Рымутевцы-Каеневцы-Князевичи</t>
  </si>
  <si>
    <t>Большие Эйсмонты-Станевичи</t>
  </si>
  <si>
    <t>Пачебуты-Жорновка-Козлы</t>
  </si>
  <si>
    <t>Пачебуты-Вишневка</t>
  </si>
  <si>
    <t>Кваторы-Горбачи до а/д Н-6011 Тетеревка-Пограничный-Рожки 1</t>
  </si>
  <si>
    <t>Малая Берестовица-граница Республики Польша</t>
  </si>
  <si>
    <t>Подъезд к д.Мурована от а/д Н-6669 Малая Берестовица-граница Республики Польша</t>
  </si>
  <si>
    <t>Подъезд к д.Генюши, Остапковщина от а/д Н-6669 Малая Берестовица-граница Республики Польша</t>
  </si>
  <si>
    <t>Каленики- Бергели-от а/д Р-78 Олекшицы-Волковыск-Порозово-Пружаны</t>
  </si>
  <si>
    <t>Большая Берестовица-Хмелиско</t>
  </si>
  <si>
    <t>Лунно-Гудевичи-Большие Эйсмонты-Олекшицы</t>
  </si>
  <si>
    <t>Субочи-Шиловичи-Семеново-Большая Берестовица</t>
  </si>
  <si>
    <t>Большая Берестовица-Поплавцы-Ковали-Олекшицы</t>
  </si>
  <si>
    <t>Подъезд к д.Голынка от а/д Н-6226 Большая Берестовица-Поплавцы-Ковали-Олекшицы</t>
  </si>
  <si>
    <t>Пархимовцы-Кончаны-Малая Берестовица</t>
  </si>
  <si>
    <t xml:space="preserve">Подъезд к  д.Эйминовцы от а/д Р-100 Мосты-Большая Берестовица </t>
  </si>
  <si>
    <t>Большая Берестовица-Плюскаловцы-Шелепки</t>
  </si>
  <si>
    <t xml:space="preserve">Подъезд к д.Лисневичи от а/д Р-99 Барановичи-Волковыск-Пограничный-Гродно </t>
  </si>
  <si>
    <t xml:space="preserve">Подъезд к д.Петровцы, Синьки от а/д Р-99 Барановичи-Волковыск-Пограничный-Гродно </t>
  </si>
  <si>
    <t>Подъезд к д.Малые Эйсмонты от а/д Н-6226 Большая Берестовица-Поплавцы-Ковали-Олекшицы</t>
  </si>
  <si>
    <t>Подъезд к д.Богдюки от а/д Н-6226 Большая Берестовица-Поплавцы-Ковали-Олекшицы</t>
  </si>
  <si>
    <t>Подъезд к д.Колесники от а/д Н-6226 Большая Берестовица-Поплавцы-Ковали-Олекшицы</t>
  </si>
  <si>
    <t>Подъезд к д.Ковали от а/д Н-6012 Лунно-Гудевичи-Большие Эйсмонты-Олекшицы</t>
  </si>
  <si>
    <t xml:space="preserve"> Подъезд к д.Семеновка от а/д Н-6000 Индура-Глебовичи-Лишки </t>
  </si>
  <si>
    <t>Малая Берестовица-Ковали</t>
  </si>
  <si>
    <t>Подъезд к д.Войтеховщина от а/д.Н-6669 Малая Берестовица-граница Республика Польша</t>
  </si>
  <si>
    <t>Обход д.Чапличи (от а/д Н-6493 Кваторы-Горбачи до а/д Н-6011 Тетеревка-Пограничный-Рожки 1 (км 4,0-км 4,6)</t>
  </si>
  <si>
    <t>Подъезд к д.Леоновичи от а/д Р-100 Мосты-Большая Берестовица</t>
  </si>
  <si>
    <t xml:space="preserve">Подъезд к д.Сыроежки от а/д Р-99 Барановичи-Волковыск-Пограничный-Гродно </t>
  </si>
  <si>
    <t>Проезд по д.Лишки от а/д Н-6000 Индура-Глебовичи-Лишки</t>
  </si>
  <si>
    <t>Большая Берестовица-Людвиново через  Эйминовцы</t>
  </si>
  <si>
    <t>Подъезд к АБЗ ДРСУ №160 от а/д Н-6231 Большая Берестовица-Людвиново через Эйминовцы</t>
  </si>
  <si>
    <t>Макаровцы-граница Республики Польша</t>
  </si>
  <si>
    <t xml:space="preserve">Подъезд к х. Ятовты от а/д Р-99 Барановичи-Волковыск-Пограничный-Гродно </t>
  </si>
  <si>
    <t>Подъезд к д.Вороны от а/д  Р-100 Мосты-Большая Берестовица</t>
  </si>
  <si>
    <t>Подъезд к д.Кубельники от а/д Н-6012 Лунно-Гудевичи-Большие Эйсмонты-Олекшицы</t>
  </si>
  <si>
    <t>Подъезд к д.Новоселки, Пески  от а/д Н-6012 Лунно-Гудевичи-Большие Эйсмонты-Олекшицы</t>
  </si>
  <si>
    <t>Подъезд к д.Клюковцы от а/д Н-6226 Большая Берестовица-Поплавцы-Ковали-Олекшицы</t>
  </si>
  <si>
    <t xml:space="preserve"> Подъезд к д.Лапеневцы от а/дН-6238 Пачебуты-Жорновка-Козлы </t>
  </si>
  <si>
    <t>Подъезд к д.Лесная от а/д Р-99 П 1 Подъезд к границе Республики Польша (Берестовица) от автомобильной дороги Р-99</t>
  </si>
  <si>
    <t>Подъезд  к  д.Минчики от а/д Р-99 П 1 Подъезд к границе Республики Польша (Берестовица) от автомобильной дороги Р-99</t>
  </si>
  <si>
    <t>Подъезд к базе химудобрений от а/д  Р-99 П 1 Подъезд к границе Республики Польша (Берестовица) от автомобильной дороги Р-99</t>
  </si>
  <si>
    <t>Протяжён-ность, км</t>
  </si>
  <si>
    <t>УТВЕРЖДАЮ</t>
  </si>
  <si>
    <t>КУП «Гроднооблдорстрой»</t>
  </si>
  <si>
    <t>________А.И.Марцулевич</t>
  </si>
  <si>
    <t>Перечень</t>
  </si>
  <si>
    <t xml:space="preserve">автомобильных дорог с несущей способностью дорожной одежды </t>
  </si>
  <si>
    <t>10 тонн и 6 тонн на ось по Берестовицкому ДРСУ №160</t>
  </si>
  <si>
    <t>Подъезд к комплексу «Грицевичи» от а/д Н-6239 Грицевичи-Красное-Колосы</t>
  </si>
  <si>
    <t>Юго-восточный обход г.п.Большая Берестовица (от а/д Н-6013 Субочи-Шиловичи-Семеново-Большая Берестовица до а/д Р-99 Барановичи-Волковыск-Пограничный-Гродно)</t>
  </si>
  <si>
    <t xml:space="preserve">Подъезд к д.Ясколды от а/д Н-6239 Грицевичи-Красное-Колосы </t>
  </si>
  <si>
    <t>Подъезд к д.Кубельники от а/д Н-6012 Лунно-Гудевичи-Эйсмонты -Олекшицы</t>
  </si>
  <si>
    <t>Подъезд к д.Клепачи от а/д Н-20124  Колосы-Клепачи</t>
  </si>
  <si>
    <t>Подъезд к ферме «Макаровцы» от а/д Н-6000 Индура-Глебовичи-Лишки</t>
  </si>
  <si>
    <t>Подъезд к свинокомплексу «Рымутевцы» от а/д Н-6237 Большие Эйсмонты-Станевичи</t>
  </si>
  <si>
    <t>Подъезд к животноводческому комплексу «Рымутевцы» от а/д Н-6237 Большие Эйсмонты-Станевичи</t>
  </si>
  <si>
    <t>Подъезд к детскому оздоровительному лагерю «Берестовицкий» от а/д Р-100 Мосты - Большая Берестовица</t>
  </si>
  <si>
    <t>Допустимая нагрузка на ось, тонн</t>
  </si>
  <si>
    <t>Первый заместитель</t>
  </si>
  <si>
    <t>генерального директора-</t>
  </si>
  <si>
    <t>главный инженер</t>
  </si>
  <si>
    <t>по состоянию на 01.01.2026 года</t>
  </si>
  <si>
    <t>Начальник ТО                                                                     М.И.Кирилло</t>
  </si>
  <si>
    <t>Подъезд к ж/д ст. Рудавка от а/д Р-99 Барановичи - Волковыск - Пограничный - Гродно</t>
  </si>
  <si>
    <t>Саросеки - Одла -Могиляны</t>
  </si>
  <si>
    <t>Подъезд к ж/д ст. Рудавка от а/д Р-99 Барановичи - Волковыск -Пограничный - Гродно</t>
  </si>
  <si>
    <t>Проезд по д. Могиляны от а/д Н-6228 Саросеки - Одла - Могиляны</t>
  </si>
  <si>
    <t>Подъезд к д. Мисевичи от а/д Н-6229 Ярмоличи – Матеевичи – Цыдики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</si>
</sst>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9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b/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43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82">
    <xf numFmtId="0" fontId="0" fillId="0" borderId="0" xfId="0"/>
    <xf numFmtId="0" fontId="0" fillId="0" borderId="0" xfId="0" applyNumberFormat="1"/>
    <xf numFmtId="0" fontId="3" fillId="0" borderId="0" xfId="0" applyNumberFormat="1" applyFont="1"/>
    <xf numFmtId="0" fontId="0" fillId="0" borderId="0" xfId="0" applyNumberFormat="1" applyBorder="1"/>
    <xf numFmtId="0" fontId="2" fillId="0" borderId="0" xfId="0" applyNumberFormat="1" applyFont="1" applyBorder="1"/>
    <xf numFmtId="0" fontId="2" fillId="0" borderId="0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left" vertical="center"/>
    </xf>
    <xf numFmtId="0" fontId="2" fillId="0" borderId="0" xfId="0" applyNumberFormat="1" applyFont="1"/>
    <xf numFmtId="0" fontId="4" fillId="0" borderId="0" xfId="0" applyNumberFormat="1" applyFont="1"/>
    <xf numFmtId="0" fontId="3" fillId="0" borderId="0" xfId="0" applyNumberFormat="1" applyFont="1" applyBorder="1"/>
    <xf numFmtId="0" fontId="0" fillId="0" borderId="0" xfId="0" applyNumberFormat="1" applyFill="1"/>
    <xf numFmtId="0" fontId="0" fillId="4" borderId="0" xfId="0" applyNumberFormat="1" applyFill="1"/>
    <xf numFmtId="0" fontId="7" fillId="2" borderId="1" xfId="0" applyNumberFormat="1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8" xfId="0" applyNumberFormat="1" applyFont="1" applyFill="1" applyBorder="1" applyAlignment="1">
      <alignment horizontal="center" vertical="center" wrapText="1"/>
    </xf>
    <xf numFmtId="0" fontId="6" fillId="0" borderId="7" xfId="0" applyNumberFormat="1" applyFont="1" applyFill="1" applyBorder="1" applyAlignment="1">
      <alignment horizontal="center" vertical="center" wrapText="1"/>
    </xf>
    <xf numFmtId="0" fontId="6" fillId="0" borderId="12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 wrapText="1"/>
    </xf>
    <xf numFmtId="0" fontId="4" fillId="4" borderId="0" xfId="0" applyNumberFormat="1" applyFont="1" applyFill="1"/>
    <xf numFmtId="0" fontId="8" fillId="0" borderId="0" xfId="0" applyNumberFormat="1" applyFont="1" applyFill="1" applyAlignment="1">
      <alignment horizontal="center" vertical="center"/>
    </xf>
    <xf numFmtId="0" fontId="8" fillId="0" borderId="0" xfId="0" applyNumberFormat="1" applyFont="1" applyFill="1" applyAlignment="1">
      <alignment horizontal="center" vertical="top"/>
    </xf>
    <xf numFmtId="0" fontId="6" fillId="0" borderId="0" xfId="0" applyNumberFormat="1" applyFont="1" applyFill="1" applyAlignment="1">
      <alignment horizontal="center"/>
    </xf>
    <xf numFmtId="0" fontId="6" fillId="0" borderId="0" xfId="0" applyNumberFormat="1" applyFont="1" applyFill="1" applyAlignment="1">
      <alignment horizontal="center" vertical="center"/>
    </xf>
    <xf numFmtId="0" fontId="6" fillId="0" borderId="0" xfId="0" applyNumberFormat="1" applyFont="1" applyFill="1" applyAlignment="1">
      <alignment horizontal="center" vertical="top"/>
    </xf>
    <xf numFmtId="0" fontId="6" fillId="0" borderId="0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top"/>
    </xf>
    <xf numFmtId="0" fontId="6" fillId="3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2" fontId="6" fillId="0" borderId="1" xfId="0" applyNumberFormat="1" applyFont="1" applyFill="1" applyBorder="1" applyAlignment="1">
      <alignment horizontal="center" vertical="center"/>
    </xf>
    <xf numFmtId="0" fontId="6" fillId="4" borderId="1" xfId="0" applyNumberFormat="1" applyFont="1" applyFill="1" applyBorder="1" applyAlignment="1">
      <alignment horizontal="center" vertical="center"/>
    </xf>
    <xf numFmtId="0" fontId="5" fillId="0" borderId="0" xfId="0" applyNumberFormat="1" applyFont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 wrapText="1"/>
    </xf>
    <xf numFmtId="165" fontId="5" fillId="0" borderId="0" xfId="0" applyNumberFormat="1" applyFont="1" applyBorder="1" applyAlignment="1">
      <alignment horizontal="center" vertical="center"/>
    </xf>
    <xf numFmtId="0" fontId="6" fillId="0" borderId="0" xfId="0" applyNumberFormat="1" applyFont="1" applyBorder="1"/>
    <xf numFmtId="0" fontId="6" fillId="0" borderId="0" xfId="2" applyNumberFormat="1" applyFont="1" applyFill="1" applyAlignment="1">
      <alignment horizontal="left" vertical="center"/>
    </xf>
    <xf numFmtId="0" fontId="6" fillId="0" borderId="4" xfId="0" applyNumberFormat="1" applyFont="1" applyFill="1" applyBorder="1" applyAlignment="1">
      <alignment horizontal="center" vertical="center" wrapText="1" shrinkToFit="1"/>
    </xf>
    <xf numFmtId="0" fontId="6" fillId="0" borderId="3" xfId="0" applyFont="1" applyFill="1" applyBorder="1" applyAlignment="1">
      <alignment wrapText="1" shrinkToFit="1"/>
    </xf>
    <xf numFmtId="0" fontId="6" fillId="0" borderId="11" xfId="0" applyFont="1" applyFill="1" applyBorder="1" applyAlignment="1">
      <alignment wrapText="1" shrinkToFit="1"/>
    </xf>
    <xf numFmtId="0" fontId="6" fillId="0" borderId="2" xfId="0" applyNumberFormat="1" applyFont="1" applyBorder="1" applyAlignment="1">
      <alignment horizontal="center" vertical="center"/>
    </xf>
    <xf numFmtId="0" fontId="6" fillId="0" borderId="10" xfId="0" applyNumberFormat="1" applyFont="1" applyBorder="1" applyAlignment="1">
      <alignment horizontal="center" vertical="center"/>
    </xf>
    <xf numFmtId="0" fontId="6" fillId="0" borderId="7" xfId="0" applyNumberFormat="1" applyFont="1" applyBorder="1" applyAlignment="1">
      <alignment horizontal="center" vertical="center"/>
    </xf>
    <xf numFmtId="0" fontId="7" fillId="2" borderId="2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7" fillId="2" borderId="7" xfId="0" applyNumberFormat="1" applyFont="1" applyFill="1" applyBorder="1" applyAlignment="1">
      <alignment horizontal="center" vertical="center"/>
    </xf>
    <xf numFmtId="0" fontId="7" fillId="0" borderId="2" xfId="0" applyNumberFormat="1" applyFont="1" applyFill="1" applyBorder="1" applyAlignment="1">
      <alignment horizontal="center" vertical="center"/>
    </xf>
    <xf numFmtId="0" fontId="7" fillId="0" borderId="10" xfId="0" applyNumberFormat="1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center" vertical="center"/>
    </xf>
    <xf numFmtId="0" fontId="6" fillId="0" borderId="10" xfId="0" applyNumberFormat="1" applyFont="1" applyFill="1" applyBorder="1" applyAlignment="1">
      <alignment horizontal="center" vertical="center"/>
    </xf>
    <xf numFmtId="0" fontId="6" fillId="2" borderId="2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/>
    </xf>
    <xf numFmtId="0" fontId="6" fillId="2" borderId="7" xfId="0" applyNumberFormat="1" applyFont="1" applyFill="1" applyBorder="1" applyAlignment="1">
      <alignment horizontal="center" vertical="center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7" xfId="0" applyNumberFormat="1" applyFont="1" applyBorder="1" applyAlignment="1">
      <alignment horizontal="center" vertical="center" wrapText="1"/>
    </xf>
    <xf numFmtId="0" fontId="4" fillId="4" borderId="0" xfId="0" applyNumberFormat="1" applyFont="1" applyFill="1"/>
    <xf numFmtId="0" fontId="7" fillId="0" borderId="7" xfId="0" applyNumberFormat="1" applyFont="1" applyFill="1" applyBorder="1" applyAlignment="1">
      <alignment horizontal="center" vertical="center"/>
    </xf>
    <xf numFmtId="0" fontId="6" fillId="4" borderId="0" xfId="0" applyNumberFormat="1" applyFont="1" applyFill="1" applyAlignment="1">
      <alignment horizontal="left" vertical="center"/>
    </xf>
    <xf numFmtId="0" fontId="6" fillId="0" borderId="10" xfId="0" applyNumberFormat="1" applyFont="1" applyBorder="1" applyAlignment="1">
      <alignment horizontal="center" vertical="center" wrapText="1"/>
    </xf>
    <xf numFmtId="0" fontId="6" fillId="0" borderId="5" xfId="0" applyNumberFormat="1" applyFont="1" applyFill="1" applyBorder="1" applyAlignment="1">
      <alignment horizontal="center" vertical="center" wrapText="1" shrinkToFit="1"/>
    </xf>
    <xf numFmtId="0" fontId="6" fillId="0" borderId="10" xfId="0" applyFont="1" applyFill="1" applyBorder="1" applyAlignment="1">
      <alignment wrapText="1" shrinkToFit="1"/>
    </xf>
    <xf numFmtId="0" fontId="6" fillId="0" borderId="15" xfId="0" applyFont="1" applyFill="1" applyBorder="1" applyAlignment="1">
      <alignment wrapText="1" shrinkToFit="1"/>
    </xf>
    <xf numFmtId="0" fontId="6" fillId="0" borderId="5" xfId="0" applyNumberFormat="1" applyFont="1" applyFill="1" applyBorder="1" applyAlignment="1">
      <alignment horizontal="center" vertical="center" textRotation="90" wrapText="1" shrinkToFit="1"/>
    </xf>
    <xf numFmtId="0" fontId="6" fillId="0" borderId="10" xfId="0" applyFont="1" applyFill="1" applyBorder="1" applyAlignment="1">
      <alignment textRotation="90" wrapText="1" shrinkToFit="1"/>
    </xf>
    <xf numFmtId="0" fontId="6" fillId="0" borderId="15" xfId="0" applyFont="1" applyFill="1" applyBorder="1" applyAlignment="1">
      <alignment textRotation="90" wrapText="1" shrinkToFit="1"/>
    </xf>
    <xf numFmtId="0" fontId="6" fillId="0" borderId="7" xfId="0" applyNumberFormat="1" applyFont="1" applyFill="1" applyBorder="1" applyAlignment="1">
      <alignment horizontal="center" vertical="center"/>
    </xf>
    <xf numFmtId="0" fontId="5" fillId="0" borderId="0" xfId="2" applyNumberFormat="1" applyFont="1" applyFill="1" applyAlignment="1">
      <alignment horizontal="left" vertical="center"/>
    </xf>
    <xf numFmtId="0" fontId="6" fillId="0" borderId="0" xfId="2" applyNumberFormat="1" applyFont="1" applyFill="1" applyAlignment="1">
      <alignment horizontal="right" vertical="center"/>
    </xf>
    <xf numFmtId="0" fontId="5" fillId="0" borderId="0" xfId="0" applyNumberFormat="1" applyFont="1" applyFill="1" applyAlignment="1">
      <alignment horizontal="center"/>
    </xf>
    <xf numFmtId="0" fontId="6" fillId="0" borderId="0" xfId="0" applyFont="1" applyAlignment="1"/>
    <xf numFmtId="0" fontId="5" fillId="0" borderId="0" xfId="0" applyNumberFormat="1" applyFont="1" applyFill="1" applyAlignment="1">
      <alignment horizontal="center" vertical="center"/>
    </xf>
    <xf numFmtId="0" fontId="6" fillId="0" borderId="0" xfId="0" applyFont="1" applyAlignment="1">
      <alignment horizontal="center"/>
    </xf>
    <xf numFmtId="0" fontId="6" fillId="0" borderId="13" xfId="0" applyNumberFormat="1" applyFont="1" applyFill="1" applyBorder="1" applyAlignment="1">
      <alignment horizontal="center" vertical="center"/>
    </xf>
    <xf numFmtId="0" fontId="6" fillId="0" borderId="6" xfId="0" applyNumberFormat="1" applyFont="1" applyFill="1" applyBorder="1" applyAlignment="1">
      <alignment horizontal="center" vertical="center" wrapText="1" shrinkToFit="1"/>
    </xf>
    <xf numFmtId="0" fontId="6" fillId="0" borderId="9" xfId="0" applyFont="1" applyFill="1" applyBorder="1" applyAlignment="1">
      <alignment wrapText="1" shrinkToFit="1"/>
    </xf>
    <xf numFmtId="0" fontId="6" fillId="0" borderId="14" xfId="0" applyFont="1" applyFill="1" applyBorder="1" applyAlignment="1">
      <alignment wrapText="1" shrinkToFit="1"/>
    </xf>
    <xf numFmtId="0" fontId="6" fillId="0" borderId="5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wrapText="1"/>
    </xf>
    <xf numFmtId="0" fontId="6" fillId="0" borderId="15" xfId="0" applyFont="1" applyFill="1" applyBorder="1" applyAlignment="1">
      <alignment wrapText="1"/>
    </xf>
  </cellXfs>
  <cellStyles count="3">
    <cellStyle name="Обычный" xfId="0" builtinId="0"/>
    <cellStyle name="Обычный 2" xfId="1" xr:uid="{00000000-0005-0000-0000-000001000000}"/>
    <cellStyle name="Обычный_R-118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O192"/>
  <sheetViews>
    <sheetView tabSelected="1" topLeftCell="A14" zoomScaleNormal="100" workbookViewId="0">
      <pane ySplit="3" topLeftCell="A179" activePane="bottomLeft" state="frozen"/>
      <selection activeCell="A14" sqref="A14"/>
      <selection pane="bottomLeft" activeCell="C156" sqref="C156"/>
    </sheetView>
  </sheetViews>
  <sheetFormatPr defaultRowHeight="12.75" x14ac:dyDescent="0.2"/>
  <cols>
    <col min="1" max="1" width="7.28515625" style="1" customWidth="1"/>
    <col min="2" max="2" width="9.140625" style="1" customWidth="1"/>
    <col min="3" max="3" width="46.42578125" style="1" customWidth="1"/>
    <col min="4" max="5" width="9.140625" style="1" customWidth="1"/>
    <col min="6" max="6" width="8.140625" style="1" customWidth="1"/>
    <col min="7" max="7" width="13.28515625" style="1" customWidth="1"/>
    <col min="8" max="16384" width="9.140625" style="1"/>
  </cols>
  <sheetData>
    <row r="1" spans="1:15" ht="15.75" x14ac:dyDescent="0.2">
      <c r="A1" s="24"/>
      <c r="B1" s="24"/>
      <c r="C1" s="25"/>
      <c r="D1" s="69" t="s">
        <v>74</v>
      </c>
      <c r="E1" s="69"/>
      <c r="F1" s="69"/>
      <c r="G1" s="69"/>
    </row>
    <row r="2" spans="1:15" ht="15.75" x14ac:dyDescent="0.2">
      <c r="A2" s="24"/>
      <c r="B2" s="24"/>
      <c r="C2" s="25"/>
      <c r="D2" s="39" t="s">
        <v>90</v>
      </c>
      <c r="E2" s="39"/>
      <c r="F2" s="39"/>
      <c r="G2" s="39"/>
    </row>
    <row r="3" spans="1:15" ht="15.75" x14ac:dyDescent="0.2">
      <c r="A3" s="24"/>
      <c r="B3" s="24"/>
      <c r="C3" s="25"/>
      <c r="D3" s="39" t="s">
        <v>91</v>
      </c>
      <c r="E3" s="39"/>
      <c r="F3" s="39"/>
      <c r="G3" s="39"/>
    </row>
    <row r="4" spans="1:15" ht="15.75" x14ac:dyDescent="0.2">
      <c r="A4" s="24"/>
      <c r="B4" s="24"/>
      <c r="C4" s="25"/>
      <c r="D4" s="39" t="s">
        <v>92</v>
      </c>
      <c r="E4" s="39"/>
      <c r="F4" s="39"/>
      <c r="G4" s="39"/>
    </row>
    <row r="5" spans="1:15" ht="15.75" x14ac:dyDescent="0.2">
      <c r="A5" s="24"/>
      <c r="B5" s="24"/>
      <c r="C5" s="25"/>
      <c r="D5" s="39" t="s">
        <v>75</v>
      </c>
      <c r="E5" s="39"/>
      <c r="F5" s="39"/>
      <c r="G5" s="39"/>
    </row>
    <row r="6" spans="1:15" ht="15.75" x14ac:dyDescent="0.2">
      <c r="A6" s="24"/>
      <c r="B6" s="24"/>
      <c r="C6" s="25"/>
      <c r="D6" s="70" t="s">
        <v>76</v>
      </c>
      <c r="E6" s="70"/>
      <c r="F6" s="70"/>
      <c r="G6" s="70"/>
    </row>
    <row r="7" spans="1:15" x14ac:dyDescent="0.2">
      <c r="A7" s="24"/>
      <c r="B7" s="24"/>
      <c r="C7" s="25"/>
      <c r="D7" s="24"/>
      <c r="E7" s="24"/>
      <c r="F7" s="24"/>
      <c r="G7" s="24"/>
    </row>
    <row r="8" spans="1:15" x14ac:dyDescent="0.2">
      <c r="A8" s="24"/>
      <c r="B8" s="24"/>
      <c r="C8" s="25"/>
      <c r="D8" s="24"/>
      <c r="E8" s="24"/>
      <c r="F8" s="24"/>
      <c r="G8" s="24"/>
    </row>
    <row r="9" spans="1:15" ht="15.75" x14ac:dyDescent="0.25">
      <c r="A9" s="71" t="s">
        <v>77</v>
      </c>
      <c r="B9" s="72"/>
      <c r="C9" s="72"/>
      <c r="D9" s="72"/>
      <c r="E9" s="72"/>
      <c r="F9" s="72"/>
      <c r="G9" s="72"/>
    </row>
    <row r="10" spans="1:15" ht="15.75" x14ac:dyDescent="0.25">
      <c r="A10" s="71" t="s">
        <v>78</v>
      </c>
      <c r="B10" s="71"/>
      <c r="C10" s="71"/>
      <c r="D10" s="71"/>
      <c r="E10" s="71"/>
      <c r="F10" s="71"/>
      <c r="G10" s="71"/>
    </row>
    <row r="11" spans="1:15" ht="15.75" x14ac:dyDescent="0.25">
      <c r="A11" s="73" t="s">
        <v>79</v>
      </c>
      <c r="B11" s="74"/>
      <c r="C11" s="74"/>
      <c r="D11" s="74"/>
      <c r="E11" s="74"/>
      <c r="F11" s="74"/>
      <c r="G11" s="74"/>
      <c r="I11" s="2"/>
    </row>
    <row r="12" spans="1:15" ht="15.75" x14ac:dyDescent="0.25">
      <c r="A12" s="26"/>
      <c r="B12" s="27"/>
      <c r="C12" s="28"/>
      <c r="D12" s="27"/>
      <c r="E12" s="27"/>
      <c r="F12" s="27"/>
      <c r="G12" s="27"/>
      <c r="I12" s="9"/>
      <c r="J12" s="3"/>
      <c r="K12" s="3"/>
      <c r="L12" s="3"/>
      <c r="M12" s="3"/>
      <c r="N12" s="3"/>
      <c r="O12" s="3"/>
    </row>
    <row r="13" spans="1:15" ht="16.5" thickBot="1" x14ac:dyDescent="0.25">
      <c r="A13" s="29"/>
      <c r="B13" s="29"/>
      <c r="C13" s="30"/>
      <c r="D13" s="75" t="s">
        <v>93</v>
      </c>
      <c r="E13" s="75"/>
      <c r="F13" s="75"/>
      <c r="G13" s="75"/>
      <c r="I13" s="4"/>
      <c r="J13" s="3"/>
      <c r="K13" s="3"/>
      <c r="L13" s="3"/>
      <c r="M13" s="3"/>
      <c r="N13" s="3"/>
      <c r="O13" s="3"/>
    </row>
    <row r="14" spans="1:15" ht="21.75" customHeight="1" x14ac:dyDescent="0.2">
      <c r="A14" s="76" t="s">
        <v>0</v>
      </c>
      <c r="B14" s="79" t="s">
        <v>1</v>
      </c>
      <c r="C14" s="62" t="s">
        <v>2</v>
      </c>
      <c r="D14" s="62" t="s">
        <v>3</v>
      </c>
      <c r="E14" s="62" t="s">
        <v>4</v>
      </c>
      <c r="F14" s="65" t="s">
        <v>73</v>
      </c>
      <c r="G14" s="40" t="s">
        <v>89</v>
      </c>
      <c r="I14" s="4"/>
      <c r="J14" s="3"/>
      <c r="K14" s="3"/>
      <c r="L14" s="3"/>
      <c r="M14" s="3"/>
      <c r="N14" s="3"/>
      <c r="O14" s="3"/>
    </row>
    <row r="15" spans="1:15" ht="19.5" customHeight="1" x14ac:dyDescent="0.2">
      <c r="A15" s="77"/>
      <c r="B15" s="80"/>
      <c r="C15" s="63"/>
      <c r="D15" s="63"/>
      <c r="E15" s="63"/>
      <c r="F15" s="66"/>
      <c r="G15" s="41"/>
      <c r="I15" s="5"/>
      <c r="J15" s="5"/>
      <c r="K15" s="5"/>
      <c r="L15" s="5"/>
      <c r="M15" s="5"/>
      <c r="N15" s="5"/>
      <c r="O15" s="5"/>
    </row>
    <row r="16" spans="1:15" ht="28.5" customHeight="1" thickBot="1" x14ac:dyDescent="0.25">
      <c r="A16" s="78"/>
      <c r="B16" s="81"/>
      <c r="C16" s="64"/>
      <c r="D16" s="64"/>
      <c r="E16" s="64"/>
      <c r="F16" s="67"/>
      <c r="G16" s="42"/>
      <c r="I16" s="6"/>
      <c r="J16" s="5"/>
      <c r="K16" s="5"/>
      <c r="L16" s="5"/>
      <c r="M16" s="5"/>
      <c r="N16" s="5"/>
      <c r="O16" s="5"/>
    </row>
    <row r="17" spans="1:15" ht="15.75" x14ac:dyDescent="0.2">
      <c r="A17" s="21">
        <v>1</v>
      </c>
      <c r="B17" s="21">
        <v>2</v>
      </c>
      <c r="C17" s="21">
        <v>3</v>
      </c>
      <c r="D17" s="21">
        <v>4</v>
      </c>
      <c r="E17" s="21">
        <v>5</v>
      </c>
      <c r="F17" s="21">
        <v>6</v>
      </c>
      <c r="G17" s="21">
        <v>7</v>
      </c>
      <c r="I17" s="6"/>
      <c r="J17" s="3"/>
      <c r="K17" s="3"/>
      <c r="L17" s="3"/>
      <c r="M17" s="3"/>
      <c r="N17" s="3"/>
      <c r="O17" s="3"/>
    </row>
    <row r="18" spans="1:15" ht="21.75" customHeight="1" x14ac:dyDescent="0.2">
      <c r="A18" s="21">
        <v>1</v>
      </c>
      <c r="B18" s="12">
        <v>6000</v>
      </c>
      <c r="C18" s="13" t="s">
        <v>5</v>
      </c>
      <c r="D18" s="21">
        <v>4.47</v>
      </c>
      <c r="E18" s="21">
        <f>22.002-0.028</f>
        <v>21.974</v>
      </c>
      <c r="F18" s="21">
        <v>17.504000000000001</v>
      </c>
      <c r="G18" s="21">
        <v>10</v>
      </c>
      <c r="L18" s="3"/>
      <c r="M18" s="3"/>
      <c r="N18" s="3"/>
      <c r="O18" s="3"/>
    </row>
    <row r="19" spans="1:15" ht="18" customHeight="1" x14ac:dyDescent="0.2">
      <c r="A19" s="46">
        <f>IF(B18=B19,A18,A18+1)</f>
        <v>2</v>
      </c>
      <c r="B19" s="46">
        <v>6011</v>
      </c>
      <c r="C19" s="13" t="s">
        <v>29</v>
      </c>
      <c r="D19" s="31">
        <v>7.0000000000000007E-2</v>
      </c>
      <c r="E19" s="31">
        <v>3.5840000000000001</v>
      </c>
      <c r="F19" s="31">
        <f t="shared" ref="F19:F35" si="0">E19-D19</f>
        <v>3.5140000000000002</v>
      </c>
      <c r="G19" s="31">
        <v>10</v>
      </c>
      <c r="I19" s="7"/>
    </row>
    <row r="20" spans="1:15" ht="23.25" customHeight="1" x14ac:dyDescent="0.2">
      <c r="A20" s="47"/>
      <c r="B20" s="47"/>
      <c r="C20" s="13" t="s">
        <v>29</v>
      </c>
      <c r="D20" s="31">
        <v>3.6320000000000001</v>
      </c>
      <c r="E20" s="31">
        <v>3.8519999999999999</v>
      </c>
      <c r="F20" s="31">
        <f t="shared" si="0"/>
        <v>0.21999999999999975</v>
      </c>
      <c r="G20" s="31">
        <v>10</v>
      </c>
      <c r="I20" s="7"/>
    </row>
    <row r="21" spans="1:15" ht="24" customHeight="1" x14ac:dyDescent="0.2">
      <c r="A21" s="47"/>
      <c r="B21" s="47"/>
      <c r="C21" s="13" t="s">
        <v>29</v>
      </c>
      <c r="D21" s="31">
        <v>3.9289999999999998</v>
      </c>
      <c r="E21" s="31">
        <v>8.0210000000000008</v>
      </c>
      <c r="F21" s="31">
        <f t="shared" si="0"/>
        <v>4.0920000000000005</v>
      </c>
      <c r="G21" s="31">
        <v>10</v>
      </c>
      <c r="I21" s="7"/>
    </row>
    <row r="22" spans="1:15" ht="25.5" customHeight="1" x14ac:dyDescent="0.2">
      <c r="A22" s="47"/>
      <c r="B22" s="47"/>
      <c r="C22" s="13" t="s">
        <v>29</v>
      </c>
      <c r="D22" s="31">
        <v>8.0210000000000008</v>
      </c>
      <c r="E22" s="31">
        <v>12.295</v>
      </c>
      <c r="F22" s="31">
        <f t="shared" si="0"/>
        <v>4.2739999999999991</v>
      </c>
      <c r="G22" s="31">
        <v>6</v>
      </c>
      <c r="I22" s="7"/>
    </row>
    <row r="23" spans="1:15" ht="24" customHeight="1" x14ac:dyDescent="0.2">
      <c r="A23" s="48"/>
      <c r="B23" s="48"/>
      <c r="C23" s="13" t="s">
        <v>29</v>
      </c>
      <c r="D23" s="31">
        <v>12.295</v>
      </c>
      <c r="E23" s="31">
        <v>13.18</v>
      </c>
      <c r="F23" s="31">
        <f t="shared" si="0"/>
        <v>0.88499999999999979</v>
      </c>
      <c r="G23" s="31">
        <v>10</v>
      </c>
      <c r="I23" s="7"/>
    </row>
    <row r="24" spans="1:15" ht="32.25" customHeight="1" x14ac:dyDescent="0.2">
      <c r="A24" s="21">
        <v>3</v>
      </c>
      <c r="B24" s="12">
        <v>6012</v>
      </c>
      <c r="C24" s="13" t="s">
        <v>41</v>
      </c>
      <c r="D24" s="20">
        <v>16.170000000000002</v>
      </c>
      <c r="E24" s="20">
        <v>28.25</v>
      </c>
      <c r="F24" s="31">
        <f t="shared" si="0"/>
        <v>12.079999999999998</v>
      </c>
      <c r="G24" s="20">
        <v>10</v>
      </c>
    </row>
    <row r="25" spans="1:15" ht="31.5" customHeight="1" x14ac:dyDescent="0.2">
      <c r="A25" s="43">
        <v>4</v>
      </c>
      <c r="B25" s="46">
        <v>6013</v>
      </c>
      <c r="C25" s="13" t="s">
        <v>42</v>
      </c>
      <c r="D25" s="20">
        <v>18.600000000000001</v>
      </c>
      <c r="E25" s="20">
        <v>20.056000000000001</v>
      </c>
      <c r="F25" s="31">
        <f t="shared" si="0"/>
        <v>1.4559999999999995</v>
      </c>
      <c r="G25" s="20">
        <v>6</v>
      </c>
    </row>
    <row r="26" spans="1:15" ht="31.5" customHeight="1" x14ac:dyDescent="0.2">
      <c r="A26" s="45"/>
      <c r="B26" s="48"/>
      <c r="C26" s="13" t="s">
        <v>42</v>
      </c>
      <c r="D26" s="20">
        <v>20.056000000000001</v>
      </c>
      <c r="E26" s="20">
        <v>24.471</v>
      </c>
      <c r="F26" s="31">
        <f t="shared" si="0"/>
        <v>4.4149999999999991</v>
      </c>
      <c r="G26" s="20">
        <v>10</v>
      </c>
    </row>
    <row r="27" spans="1:15" ht="50.25" customHeight="1" x14ac:dyDescent="0.2">
      <c r="A27" s="21">
        <v>5</v>
      </c>
      <c r="B27" s="14">
        <v>6127</v>
      </c>
      <c r="C27" s="15" t="s">
        <v>95</v>
      </c>
      <c r="D27" s="21">
        <v>0</v>
      </c>
      <c r="E27" s="21">
        <v>3.1</v>
      </c>
      <c r="F27" s="21">
        <f t="shared" si="0"/>
        <v>3.1</v>
      </c>
      <c r="G27" s="21">
        <v>6</v>
      </c>
    </row>
    <row r="28" spans="1:15" ht="25.5" customHeight="1" x14ac:dyDescent="0.2">
      <c r="A28" s="43">
        <v>6</v>
      </c>
      <c r="B28" s="46">
        <v>6225</v>
      </c>
      <c r="C28" s="16" t="s">
        <v>30</v>
      </c>
      <c r="D28" s="21">
        <v>0.06</v>
      </c>
      <c r="E28" s="21">
        <v>8.92</v>
      </c>
      <c r="F28" s="21">
        <f t="shared" si="0"/>
        <v>8.86</v>
      </c>
      <c r="G28" s="21">
        <v>10</v>
      </c>
    </row>
    <row r="29" spans="1:15" ht="31.5" customHeight="1" x14ac:dyDescent="0.2">
      <c r="A29" s="44"/>
      <c r="B29" s="47"/>
      <c r="C29" s="16" t="s">
        <v>30</v>
      </c>
      <c r="D29" s="21">
        <v>9.01</v>
      </c>
      <c r="E29" s="21">
        <v>9.6129999999999995</v>
      </c>
      <c r="F29" s="21">
        <f t="shared" si="0"/>
        <v>0.60299999999999976</v>
      </c>
      <c r="G29" s="21">
        <v>6</v>
      </c>
    </row>
    <row r="30" spans="1:15" ht="31.5" customHeight="1" x14ac:dyDescent="0.2">
      <c r="A30" s="44"/>
      <c r="B30" s="47"/>
      <c r="C30" s="16" t="s">
        <v>30</v>
      </c>
      <c r="D30" s="21">
        <v>9.6129999999999995</v>
      </c>
      <c r="E30" s="21">
        <v>10.295</v>
      </c>
      <c r="F30" s="21">
        <f t="shared" si="0"/>
        <v>0.68200000000000038</v>
      </c>
      <c r="G30" s="21">
        <v>10</v>
      </c>
    </row>
    <row r="31" spans="1:15" ht="31.5" customHeight="1" x14ac:dyDescent="0.2">
      <c r="A31" s="44"/>
      <c r="B31" s="47"/>
      <c r="C31" s="16" t="s">
        <v>30</v>
      </c>
      <c r="D31" s="21">
        <v>10.295</v>
      </c>
      <c r="E31" s="21">
        <v>11.772</v>
      </c>
      <c r="F31" s="21">
        <f t="shared" si="0"/>
        <v>1.4770000000000003</v>
      </c>
      <c r="G31" s="21">
        <v>6</v>
      </c>
    </row>
    <row r="32" spans="1:15" ht="31.5" customHeight="1" x14ac:dyDescent="0.2">
      <c r="A32" s="44"/>
      <c r="B32" s="47"/>
      <c r="C32" s="16" t="s">
        <v>30</v>
      </c>
      <c r="D32" s="21">
        <v>11.772</v>
      </c>
      <c r="E32" s="21">
        <v>12.955</v>
      </c>
      <c r="F32" s="21">
        <f t="shared" si="0"/>
        <v>1.1829999999999998</v>
      </c>
      <c r="G32" s="21">
        <v>10</v>
      </c>
    </row>
    <row r="33" spans="1:7" ht="31.5" customHeight="1" x14ac:dyDescent="0.2">
      <c r="A33" s="44"/>
      <c r="B33" s="47"/>
      <c r="C33" s="16" t="s">
        <v>30</v>
      </c>
      <c r="D33" s="21">
        <v>12.955</v>
      </c>
      <c r="E33" s="21">
        <v>14.488</v>
      </c>
      <c r="F33" s="21">
        <f t="shared" si="0"/>
        <v>1.5329999999999995</v>
      </c>
      <c r="G33" s="21">
        <v>6</v>
      </c>
    </row>
    <row r="34" spans="1:7" ht="31.5" customHeight="1" x14ac:dyDescent="0.2">
      <c r="A34" s="44"/>
      <c r="B34" s="47"/>
      <c r="C34" s="16" t="s">
        <v>30</v>
      </c>
      <c r="D34" s="21">
        <v>14.488</v>
      </c>
      <c r="E34" s="21">
        <v>16.837</v>
      </c>
      <c r="F34" s="21">
        <f t="shared" si="0"/>
        <v>2.3490000000000002</v>
      </c>
      <c r="G34" s="21">
        <v>10</v>
      </c>
    </row>
    <row r="35" spans="1:7" ht="31.5" customHeight="1" x14ac:dyDescent="0.2">
      <c r="A35" s="45"/>
      <c r="B35" s="48"/>
      <c r="C35" s="16" t="s">
        <v>30</v>
      </c>
      <c r="D35" s="21">
        <v>17.023</v>
      </c>
      <c r="E35" s="20">
        <v>18.122</v>
      </c>
      <c r="F35" s="20">
        <f t="shared" si="0"/>
        <v>1.0990000000000002</v>
      </c>
      <c r="G35" s="20">
        <v>10</v>
      </c>
    </row>
    <row r="36" spans="1:7" ht="31.5" x14ac:dyDescent="0.2">
      <c r="A36" s="43">
        <v>7</v>
      </c>
      <c r="B36" s="46">
        <v>6226</v>
      </c>
      <c r="C36" s="16" t="s">
        <v>43</v>
      </c>
      <c r="D36" s="21">
        <v>0</v>
      </c>
      <c r="E36" s="21">
        <v>0.309</v>
      </c>
      <c r="F36" s="21">
        <v>0.309</v>
      </c>
      <c r="G36" s="21">
        <v>10</v>
      </c>
    </row>
    <row r="37" spans="1:7" ht="31.5" customHeight="1" x14ac:dyDescent="0.2">
      <c r="A37" s="44"/>
      <c r="B37" s="47"/>
      <c r="C37" s="16" t="s">
        <v>43</v>
      </c>
      <c r="D37" s="21">
        <v>0.34899999999999998</v>
      </c>
      <c r="E37" s="21">
        <v>11.169</v>
      </c>
      <c r="F37" s="21">
        <f t="shared" ref="F37:F51" si="1">E37-D37</f>
        <v>10.82</v>
      </c>
      <c r="G37" s="21">
        <v>10</v>
      </c>
    </row>
    <row r="38" spans="1:7" ht="31.5" customHeight="1" x14ac:dyDescent="0.2">
      <c r="A38" s="44"/>
      <c r="B38" s="47"/>
      <c r="C38" s="16" t="s">
        <v>43</v>
      </c>
      <c r="D38" s="21">
        <v>11.169</v>
      </c>
      <c r="E38" s="21">
        <v>12.744</v>
      </c>
      <c r="F38" s="21">
        <f t="shared" si="1"/>
        <v>1.5749999999999993</v>
      </c>
      <c r="G38" s="21">
        <v>6</v>
      </c>
    </row>
    <row r="39" spans="1:7" ht="31.5" customHeight="1" x14ac:dyDescent="0.2">
      <c r="A39" s="44"/>
      <c r="B39" s="47"/>
      <c r="C39" s="16" t="s">
        <v>43</v>
      </c>
      <c r="D39" s="21">
        <v>12.744</v>
      </c>
      <c r="E39" s="21">
        <v>13.637</v>
      </c>
      <c r="F39" s="21">
        <f t="shared" si="1"/>
        <v>0.89300000000000068</v>
      </c>
      <c r="G39" s="21">
        <v>10</v>
      </c>
    </row>
    <row r="40" spans="1:7" ht="31.5" customHeight="1" x14ac:dyDescent="0.2">
      <c r="A40" s="44"/>
      <c r="B40" s="47"/>
      <c r="C40" s="16" t="s">
        <v>43</v>
      </c>
      <c r="D40" s="21">
        <v>13.637</v>
      </c>
      <c r="E40" s="21">
        <v>15.782</v>
      </c>
      <c r="F40" s="21">
        <f t="shared" si="1"/>
        <v>2.1449999999999996</v>
      </c>
      <c r="G40" s="21">
        <v>6</v>
      </c>
    </row>
    <row r="41" spans="1:7" ht="31.5" customHeight="1" x14ac:dyDescent="0.2">
      <c r="A41" s="44"/>
      <c r="B41" s="47"/>
      <c r="C41" s="16" t="s">
        <v>43</v>
      </c>
      <c r="D41" s="21">
        <v>15.782</v>
      </c>
      <c r="E41" s="21">
        <v>16.193000000000001</v>
      </c>
      <c r="F41" s="21">
        <f t="shared" si="1"/>
        <v>0.41100000000000136</v>
      </c>
      <c r="G41" s="21">
        <v>10</v>
      </c>
    </row>
    <row r="42" spans="1:7" ht="31.5" customHeight="1" x14ac:dyDescent="0.2">
      <c r="A42" s="44"/>
      <c r="B42" s="47"/>
      <c r="C42" s="16" t="s">
        <v>43</v>
      </c>
      <c r="D42" s="21">
        <v>16.193000000000001</v>
      </c>
      <c r="E42" s="21">
        <v>18.045999999999999</v>
      </c>
      <c r="F42" s="21">
        <f t="shared" si="1"/>
        <v>1.852999999999998</v>
      </c>
      <c r="G42" s="21">
        <v>6</v>
      </c>
    </row>
    <row r="43" spans="1:7" ht="31.5" customHeight="1" x14ac:dyDescent="0.2">
      <c r="A43" s="44"/>
      <c r="B43" s="47"/>
      <c r="C43" s="16" t="s">
        <v>43</v>
      </c>
      <c r="D43" s="21">
        <v>18.045999999999999</v>
      </c>
      <c r="E43" s="21">
        <v>18.795999999999999</v>
      </c>
      <c r="F43" s="21">
        <f t="shared" si="1"/>
        <v>0.75</v>
      </c>
      <c r="G43" s="21">
        <v>10</v>
      </c>
    </row>
    <row r="44" spans="1:7" ht="31.5" customHeight="1" x14ac:dyDescent="0.2">
      <c r="A44" s="44"/>
      <c r="B44" s="47"/>
      <c r="C44" s="16" t="s">
        <v>43</v>
      </c>
      <c r="D44" s="21">
        <v>18.795999999999999</v>
      </c>
      <c r="E44" s="21">
        <v>19.004999999999999</v>
      </c>
      <c r="F44" s="21">
        <f t="shared" si="1"/>
        <v>0.20899999999999963</v>
      </c>
      <c r="G44" s="21">
        <v>6</v>
      </c>
    </row>
    <row r="45" spans="1:7" ht="31.5" customHeight="1" x14ac:dyDescent="0.2">
      <c r="A45" s="44"/>
      <c r="B45" s="47"/>
      <c r="C45" s="16" t="s">
        <v>43</v>
      </c>
      <c r="D45" s="21">
        <v>19.004999999999999</v>
      </c>
      <c r="E45" s="21">
        <v>19.061</v>
      </c>
      <c r="F45" s="21">
        <f t="shared" si="1"/>
        <v>5.6000000000000938E-2</v>
      </c>
      <c r="G45" s="21">
        <v>10</v>
      </c>
    </row>
    <row r="46" spans="1:7" ht="31.5" customHeight="1" x14ac:dyDescent="0.2">
      <c r="A46" s="44"/>
      <c r="B46" s="47"/>
      <c r="C46" s="16" t="s">
        <v>43</v>
      </c>
      <c r="D46" s="21">
        <v>19.061</v>
      </c>
      <c r="E46" s="21">
        <v>19.626000000000001</v>
      </c>
      <c r="F46" s="21">
        <f t="shared" si="1"/>
        <v>0.56500000000000128</v>
      </c>
      <c r="G46" s="21">
        <v>6</v>
      </c>
    </row>
    <row r="47" spans="1:7" ht="31.5" customHeight="1" x14ac:dyDescent="0.2">
      <c r="A47" s="44"/>
      <c r="B47" s="47"/>
      <c r="C47" s="16" t="s">
        <v>43</v>
      </c>
      <c r="D47" s="21">
        <v>19.675999999999998</v>
      </c>
      <c r="E47" s="21">
        <v>20.837</v>
      </c>
      <c r="F47" s="21">
        <f t="shared" si="1"/>
        <v>1.1610000000000014</v>
      </c>
      <c r="G47" s="21">
        <v>10</v>
      </c>
    </row>
    <row r="48" spans="1:7" ht="31.5" customHeight="1" x14ac:dyDescent="0.2">
      <c r="A48" s="44"/>
      <c r="B48" s="47"/>
      <c r="C48" s="16" t="s">
        <v>43</v>
      </c>
      <c r="D48" s="21">
        <v>20.837</v>
      </c>
      <c r="E48" s="21">
        <v>22.661999999999999</v>
      </c>
      <c r="F48" s="21">
        <f t="shared" si="1"/>
        <v>1.8249999999999993</v>
      </c>
      <c r="G48" s="21">
        <v>6</v>
      </c>
    </row>
    <row r="49" spans="1:7" ht="31.5" customHeight="1" x14ac:dyDescent="0.2">
      <c r="A49" s="44"/>
      <c r="B49" s="47"/>
      <c r="C49" s="16" t="s">
        <v>43</v>
      </c>
      <c r="D49" s="21">
        <v>22.661999999999999</v>
      </c>
      <c r="E49" s="21">
        <v>29.32</v>
      </c>
      <c r="F49" s="21">
        <f t="shared" si="1"/>
        <v>6.6580000000000013</v>
      </c>
      <c r="G49" s="21">
        <v>10</v>
      </c>
    </row>
    <row r="50" spans="1:7" ht="31.5" x14ac:dyDescent="0.2">
      <c r="A50" s="43">
        <v>8</v>
      </c>
      <c r="B50" s="46">
        <v>6227</v>
      </c>
      <c r="C50" s="16" t="s">
        <v>44</v>
      </c>
      <c r="D50" s="21">
        <v>0</v>
      </c>
      <c r="E50" s="21">
        <v>2.12</v>
      </c>
      <c r="F50" s="21">
        <f t="shared" si="1"/>
        <v>2.12</v>
      </c>
      <c r="G50" s="21">
        <v>6</v>
      </c>
    </row>
    <row r="51" spans="1:7" ht="31.5" x14ac:dyDescent="0.2">
      <c r="A51" s="45"/>
      <c r="B51" s="48"/>
      <c r="C51" s="16" t="s">
        <v>44</v>
      </c>
      <c r="D51" s="21">
        <v>2.12</v>
      </c>
      <c r="E51" s="21">
        <v>3.06</v>
      </c>
      <c r="F51" s="21">
        <f t="shared" si="1"/>
        <v>0.94</v>
      </c>
      <c r="G51" s="21">
        <v>6</v>
      </c>
    </row>
    <row r="52" spans="1:7" ht="15.75" x14ac:dyDescent="0.2">
      <c r="A52" s="21">
        <v>9</v>
      </c>
      <c r="B52" s="12">
        <v>6228</v>
      </c>
      <c r="C52" s="16" t="s">
        <v>96</v>
      </c>
      <c r="D52" s="20">
        <v>2.8000000000000001E-2</v>
      </c>
      <c r="E52" s="20">
        <v>9.9250000000000007</v>
      </c>
      <c r="F52" s="21">
        <f t="shared" ref="F52:F62" si="2">E52-D52</f>
        <v>9.8970000000000002</v>
      </c>
      <c r="G52" s="21">
        <v>10</v>
      </c>
    </row>
    <row r="53" spans="1:7" ht="18" customHeight="1" x14ac:dyDescent="0.2">
      <c r="A53" s="43">
        <v>10</v>
      </c>
      <c r="B53" s="46">
        <v>6229</v>
      </c>
      <c r="C53" s="16" t="s">
        <v>6</v>
      </c>
      <c r="D53" s="20">
        <v>2.4E-2</v>
      </c>
      <c r="E53" s="20">
        <v>3.45</v>
      </c>
      <c r="F53" s="21">
        <f t="shared" si="2"/>
        <v>3.4260000000000002</v>
      </c>
      <c r="G53" s="21">
        <v>10</v>
      </c>
    </row>
    <row r="54" spans="1:7" ht="18" customHeight="1" x14ac:dyDescent="0.2">
      <c r="A54" s="45"/>
      <c r="B54" s="48"/>
      <c r="C54" s="16" t="s">
        <v>6</v>
      </c>
      <c r="D54" s="20">
        <v>3.5</v>
      </c>
      <c r="E54" s="20">
        <v>11.243</v>
      </c>
      <c r="F54" s="21">
        <f t="shared" si="2"/>
        <v>7.7430000000000003</v>
      </c>
      <c r="G54" s="21">
        <v>6</v>
      </c>
    </row>
    <row r="55" spans="1:7" ht="15.75" x14ac:dyDescent="0.2">
      <c r="A55" s="21">
        <v>11</v>
      </c>
      <c r="B55" s="12">
        <v>6230</v>
      </c>
      <c r="C55" s="16" t="s">
        <v>45</v>
      </c>
      <c r="D55" s="14">
        <v>2.5000000000000001E-2</v>
      </c>
      <c r="E55" s="14">
        <v>8.2919999999999998</v>
      </c>
      <c r="F55" s="14">
        <f t="shared" si="2"/>
        <v>8.2669999999999995</v>
      </c>
      <c r="G55" s="14">
        <v>10</v>
      </c>
    </row>
    <row r="56" spans="1:7" s="10" customFormat="1" ht="31.5" x14ac:dyDescent="0.2">
      <c r="A56" s="51">
        <v>12</v>
      </c>
      <c r="B56" s="49">
        <v>6231</v>
      </c>
      <c r="C56" s="16" t="s">
        <v>61</v>
      </c>
      <c r="D56" s="32">
        <v>0</v>
      </c>
      <c r="E56" s="20">
        <v>4.95</v>
      </c>
      <c r="F56" s="20">
        <f t="shared" si="2"/>
        <v>4.95</v>
      </c>
      <c r="G56" s="20">
        <v>6</v>
      </c>
    </row>
    <row r="57" spans="1:7" s="10" customFormat="1" ht="31.5" x14ac:dyDescent="0.2">
      <c r="A57" s="52"/>
      <c r="B57" s="50"/>
      <c r="C57" s="16" t="s">
        <v>61</v>
      </c>
      <c r="D57" s="33">
        <v>4.95</v>
      </c>
      <c r="E57" s="20">
        <v>6.2910000000000004</v>
      </c>
      <c r="F57" s="20">
        <f t="shared" si="2"/>
        <v>1.3410000000000002</v>
      </c>
      <c r="G57" s="20">
        <v>10</v>
      </c>
    </row>
    <row r="58" spans="1:7" ht="63" customHeight="1" x14ac:dyDescent="0.2">
      <c r="A58" s="21">
        <v>13</v>
      </c>
      <c r="B58" s="12">
        <v>6332</v>
      </c>
      <c r="C58" s="16" t="s">
        <v>62</v>
      </c>
      <c r="D58" s="20">
        <v>0.02</v>
      </c>
      <c r="E58" s="20">
        <v>3.02</v>
      </c>
      <c r="F58" s="20">
        <f t="shared" si="2"/>
        <v>3</v>
      </c>
      <c r="G58" s="20">
        <v>6</v>
      </c>
    </row>
    <row r="59" spans="1:7" ht="15.75" x14ac:dyDescent="0.2">
      <c r="A59" s="43">
        <v>14</v>
      </c>
      <c r="B59" s="46">
        <v>6233</v>
      </c>
      <c r="C59" s="16" t="s">
        <v>31</v>
      </c>
      <c r="D59" s="20">
        <v>2.5000000000000001E-2</v>
      </c>
      <c r="E59" s="20">
        <v>1.7</v>
      </c>
      <c r="F59" s="20">
        <f t="shared" si="2"/>
        <v>1.675</v>
      </c>
      <c r="G59" s="20">
        <v>10</v>
      </c>
    </row>
    <row r="60" spans="1:7" ht="15.75" x14ac:dyDescent="0.2">
      <c r="A60" s="44"/>
      <c r="B60" s="47"/>
      <c r="C60" s="16" t="s">
        <v>31</v>
      </c>
      <c r="D60" s="20">
        <v>1.7</v>
      </c>
      <c r="E60" s="20">
        <v>2.323</v>
      </c>
      <c r="F60" s="20">
        <f t="shared" si="2"/>
        <v>0.623</v>
      </c>
      <c r="G60" s="20">
        <v>6</v>
      </c>
    </row>
    <row r="61" spans="1:7" ht="15.75" x14ac:dyDescent="0.2">
      <c r="A61" s="45"/>
      <c r="B61" s="48"/>
      <c r="C61" s="16" t="s">
        <v>31</v>
      </c>
      <c r="D61" s="20">
        <v>2.323</v>
      </c>
      <c r="E61" s="20">
        <v>6.5739999999999998</v>
      </c>
      <c r="F61" s="20">
        <f t="shared" si="2"/>
        <v>4.2509999999999994</v>
      </c>
      <c r="G61" s="20">
        <v>6</v>
      </c>
    </row>
    <row r="62" spans="1:7" ht="15.75" x14ac:dyDescent="0.2">
      <c r="A62" s="21">
        <v>15</v>
      </c>
      <c r="B62" s="12">
        <v>6234</v>
      </c>
      <c r="C62" s="16" t="s">
        <v>63</v>
      </c>
      <c r="D62" s="20">
        <v>0.02</v>
      </c>
      <c r="E62" s="20">
        <v>3.41</v>
      </c>
      <c r="F62" s="20">
        <f t="shared" si="2"/>
        <v>3.39</v>
      </c>
      <c r="G62" s="20">
        <v>6</v>
      </c>
    </row>
    <row r="63" spans="1:7" ht="15.75" x14ac:dyDescent="0.2">
      <c r="A63" s="43">
        <v>16</v>
      </c>
      <c r="B63" s="46">
        <v>6236</v>
      </c>
      <c r="C63" s="16" t="s">
        <v>7</v>
      </c>
      <c r="D63" s="20">
        <v>0.03</v>
      </c>
      <c r="E63" s="20">
        <v>0.122</v>
      </c>
      <c r="F63" s="20">
        <f t="shared" ref="F63:F85" si="3">E63-D63</f>
        <v>9.1999999999999998E-2</v>
      </c>
      <c r="G63" s="20">
        <v>6</v>
      </c>
    </row>
    <row r="64" spans="1:7" ht="15.75" x14ac:dyDescent="0.2">
      <c r="A64" s="45"/>
      <c r="B64" s="48"/>
      <c r="C64" s="16" t="s">
        <v>7</v>
      </c>
      <c r="D64" s="20">
        <v>0.122</v>
      </c>
      <c r="E64" s="20">
        <v>5.2450000000000001</v>
      </c>
      <c r="F64" s="20">
        <f t="shared" si="3"/>
        <v>5.1230000000000002</v>
      </c>
      <c r="G64" s="20">
        <v>6</v>
      </c>
    </row>
    <row r="65" spans="1:7" ht="15.75" customHeight="1" x14ac:dyDescent="0.2">
      <c r="A65" s="43">
        <v>17</v>
      </c>
      <c r="B65" s="46">
        <v>6237</v>
      </c>
      <c r="C65" s="16" t="s">
        <v>32</v>
      </c>
      <c r="D65" s="20">
        <v>3.5000000000000003E-2</v>
      </c>
      <c r="E65" s="20">
        <v>2</v>
      </c>
      <c r="F65" s="20">
        <f t="shared" si="3"/>
        <v>1.9650000000000001</v>
      </c>
      <c r="G65" s="20">
        <v>10</v>
      </c>
    </row>
    <row r="66" spans="1:7" ht="15.75" customHeight="1" x14ac:dyDescent="0.2">
      <c r="A66" s="44"/>
      <c r="B66" s="47"/>
      <c r="C66" s="16" t="s">
        <v>32</v>
      </c>
      <c r="D66" s="20">
        <v>2</v>
      </c>
      <c r="E66" s="20">
        <v>4</v>
      </c>
      <c r="F66" s="20">
        <f t="shared" si="3"/>
        <v>2</v>
      </c>
      <c r="G66" s="20">
        <v>6</v>
      </c>
    </row>
    <row r="67" spans="1:7" ht="15.75" customHeight="1" x14ac:dyDescent="0.2">
      <c r="A67" s="45"/>
      <c r="B67" s="48"/>
      <c r="C67" s="16" t="s">
        <v>32</v>
      </c>
      <c r="D67" s="20">
        <v>4</v>
      </c>
      <c r="E67" s="20">
        <v>10.113</v>
      </c>
      <c r="F67" s="20">
        <f t="shared" si="3"/>
        <v>6.1129999999999995</v>
      </c>
      <c r="G67" s="20">
        <v>10</v>
      </c>
    </row>
    <row r="68" spans="1:7" ht="15.75" x14ac:dyDescent="0.2">
      <c r="A68" s="43">
        <v>18</v>
      </c>
      <c r="B68" s="46">
        <v>6238</v>
      </c>
      <c r="C68" s="17" t="s">
        <v>33</v>
      </c>
      <c r="D68" s="20">
        <v>1.4999999999999999E-2</v>
      </c>
      <c r="E68" s="20">
        <v>0.51900000000000002</v>
      </c>
      <c r="F68" s="20">
        <f t="shared" si="3"/>
        <v>0.504</v>
      </c>
      <c r="G68" s="20">
        <v>10</v>
      </c>
    </row>
    <row r="69" spans="1:7" ht="15.75" customHeight="1" x14ac:dyDescent="0.2">
      <c r="A69" s="44"/>
      <c r="B69" s="47"/>
      <c r="C69" s="17" t="s">
        <v>33</v>
      </c>
      <c r="D69" s="20">
        <v>0.51900000000000002</v>
      </c>
      <c r="E69" s="20">
        <v>1.1499999999999999</v>
      </c>
      <c r="F69" s="20">
        <f t="shared" si="3"/>
        <v>0.63099999999999989</v>
      </c>
      <c r="G69" s="20">
        <v>6</v>
      </c>
    </row>
    <row r="70" spans="1:7" ht="15.75" customHeight="1" x14ac:dyDescent="0.2">
      <c r="A70" s="44"/>
      <c r="B70" s="47"/>
      <c r="C70" s="17" t="s">
        <v>33</v>
      </c>
      <c r="D70" s="20">
        <v>1.1499999999999999</v>
      </c>
      <c r="E70" s="20">
        <v>1.8340000000000001</v>
      </c>
      <c r="F70" s="20">
        <f t="shared" si="3"/>
        <v>0.68400000000000016</v>
      </c>
      <c r="G70" s="20">
        <v>10</v>
      </c>
    </row>
    <row r="71" spans="1:7" ht="15.75" customHeight="1" x14ac:dyDescent="0.2">
      <c r="A71" s="44"/>
      <c r="B71" s="47"/>
      <c r="C71" s="17" t="s">
        <v>33</v>
      </c>
      <c r="D71" s="20">
        <v>1.8340000000000001</v>
      </c>
      <c r="E71" s="20">
        <v>4.4219999999999997</v>
      </c>
      <c r="F71" s="20">
        <f t="shared" si="3"/>
        <v>2.5879999999999996</v>
      </c>
      <c r="G71" s="20">
        <v>6</v>
      </c>
    </row>
    <row r="72" spans="1:7" ht="15.75" customHeight="1" x14ac:dyDescent="0.2">
      <c r="A72" s="44"/>
      <c r="B72" s="47"/>
      <c r="C72" s="17" t="s">
        <v>33</v>
      </c>
      <c r="D72" s="20">
        <v>4.4219999999999997</v>
      </c>
      <c r="E72" s="20">
        <v>5.61</v>
      </c>
      <c r="F72" s="20">
        <f t="shared" si="3"/>
        <v>1.1880000000000006</v>
      </c>
      <c r="G72" s="20">
        <v>10</v>
      </c>
    </row>
    <row r="73" spans="1:7" ht="15.75" customHeight="1" x14ac:dyDescent="0.2">
      <c r="A73" s="44"/>
      <c r="B73" s="47"/>
      <c r="C73" s="17" t="s">
        <v>33</v>
      </c>
      <c r="D73" s="20">
        <v>5.61</v>
      </c>
      <c r="E73" s="20">
        <v>6.782</v>
      </c>
      <c r="F73" s="20">
        <f t="shared" si="3"/>
        <v>1.1719999999999997</v>
      </c>
      <c r="G73" s="20">
        <v>6</v>
      </c>
    </row>
    <row r="74" spans="1:7" ht="15.75" customHeight="1" x14ac:dyDescent="0.2">
      <c r="A74" s="44"/>
      <c r="B74" s="47"/>
      <c r="C74" s="17" t="s">
        <v>33</v>
      </c>
      <c r="D74" s="20">
        <v>6.782</v>
      </c>
      <c r="E74" s="20">
        <v>8.19</v>
      </c>
      <c r="F74" s="20">
        <f t="shared" si="3"/>
        <v>1.4079999999999995</v>
      </c>
      <c r="G74" s="20">
        <v>10</v>
      </c>
    </row>
    <row r="75" spans="1:7" ht="15.75" customHeight="1" x14ac:dyDescent="0.2">
      <c r="A75" s="44"/>
      <c r="B75" s="47"/>
      <c r="C75" s="17" t="s">
        <v>33</v>
      </c>
      <c r="D75" s="20">
        <v>8.19</v>
      </c>
      <c r="E75" s="20">
        <v>8.5020000000000007</v>
      </c>
      <c r="F75" s="20">
        <f t="shared" si="3"/>
        <v>0.31200000000000117</v>
      </c>
      <c r="G75" s="20">
        <v>6</v>
      </c>
    </row>
    <row r="76" spans="1:7" ht="15.75" customHeight="1" x14ac:dyDescent="0.2">
      <c r="A76" s="45"/>
      <c r="B76" s="48"/>
      <c r="C76" s="17" t="s">
        <v>33</v>
      </c>
      <c r="D76" s="20">
        <v>8.5640000000000001</v>
      </c>
      <c r="E76" s="20">
        <v>13.194000000000001</v>
      </c>
      <c r="F76" s="20">
        <f t="shared" si="3"/>
        <v>4.6300000000000008</v>
      </c>
      <c r="G76" s="20">
        <v>10</v>
      </c>
    </row>
    <row r="77" spans="1:7" ht="15.75" x14ac:dyDescent="0.2">
      <c r="A77" s="21">
        <v>19</v>
      </c>
      <c r="B77" s="14">
        <v>6239</v>
      </c>
      <c r="C77" s="18" t="s">
        <v>8</v>
      </c>
      <c r="D77" s="21">
        <v>0</v>
      </c>
      <c r="E77" s="21">
        <v>8.44</v>
      </c>
      <c r="F77" s="20">
        <f t="shared" si="3"/>
        <v>8.44</v>
      </c>
      <c r="G77" s="20">
        <v>10</v>
      </c>
    </row>
    <row r="78" spans="1:7" ht="31.5" x14ac:dyDescent="0.2">
      <c r="A78" s="21">
        <v>20</v>
      </c>
      <c r="B78" s="14">
        <v>6240</v>
      </c>
      <c r="C78" s="15" t="s">
        <v>80</v>
      </c>
      <c r="D78" s="20">
        <v>0</v>
      </c>
      <c r="E78" s="20">
        <v>0.6</v>
      </c>
      <c r="F78" s="20">
        <f t="shared" si="3"/>
        <v>0.6</v>
      </c>
      <c r="G78" s="20">
        <v>10</v>
      </c>
    </row>
    <row r="79" spans="1:7" ht="15.75" customHeight="1" x14ac:dyDescent="0.2">
      <c r="A79" s="43">
        <v>21</v>
      </c>
      <c r="B79" s="53">
        <v>6241</v>
      </c>
      <c r="C79" s="15" t="s">
        <v>25</v>
      </c>
      <c r="D79" s="14">
        <v>0.02</v>
      </c>
      <c r="E79" s="14">
        <v>0.94299999999999995</v>
      </c>
      <c r="F79" s="14">
        <f t="shared" si="3"/>
        <v>0.92299999999999993</v>
      </c>
      <c r="G79" s="14">
        <v>6</v>
      </c>
    </row>
    <row r="80" spans="1:7" ht="15.75" customHeight="1" x14ac:dyDescent="0.2">
      <c r="A80" s="44"/>
      <c r="B80" s="54"/>
      <c r="C80" s="15" t="s">
        <v>25</v>
      </c>
      <c r="D80" s="14">
        <v>0.94299999999999995</v>
      </c>
      <c r="E80" s="14">
        <v>2.58</v>
      </c>
      <c r="F80" s="14">
        <f t="shared" si="3"/>
        <v>1.637</v>
      </c>
      <c r="G80" s="14">
        <v>6</v>
      </c>
    </row>
    <row r="81" spans="1:7" ht="15.75" customHeight="1" x14ac:dyDescent="0.2">
      <c r="A81" s="44"/>
      <c r="B81" s="54"/>
      <c r="C81" s="15" t="s">
        <v>25</v>
      </c>
      <c r="D81" s="14">
        <v>2.62</v>
      </c>
      <c r="E81" s="14">
        <v>4.7380000000000004</v>
      </c>
      <c r="F81" s="14">
        <f t="shared" si="3"/>
        <v>2.1180000000000003</v>
      </c>
      <c r="G81" s="14">
        <v>6</v>
      </c>
    </row>
    <row r="82" spans="1:7" ht="15.75" customHeight="1" x14ac:dyDescent="0.2">
      <c r="A82" s="44"/>
      <c r="B82" s="54"/>
      <c r="C82" s="15" t="s">
        <v>25</v>
      </c>
      <c r="D82" s="14">
        <v>4.7380000000000004</v>
      </c>
      <c r="E82" s="14">
        <v>5.2649999999999997</v>
      </c>
      <c r="F82" s="14">
        <f t="shared" si="3"/>
        <v>0.52699999999999925</v>
      </c>
      <c r="G82" s="14">
        <v>6</v>
      </c>
    </row>
    <row r="83" spans="1:7" ht="15.75" customHeight="1" x14ac:dyDescent="0.2">
      <c r="A83" s="45"/>
      <c r="B83" s="55"/>
      <c r="C83" s="15" t="s">
        <v>25</v>
      </c>
      <c r="D83" s="14">
        <v>5.3049999999999997</v>
      </c>
      <c r="E83" s="14">
        <v>6.8849999999999998</v>
      </c>
      <c r="F83" s="14">
        <f t="shared" si="3"/>
        <v>1.58</v>
      </c>
      <c r="G83" s="14">
        <v>6</v>
      </c>
    </row>
    <row r="84" spans="1:7" ht="31.5" x14ac:dyDescent="0.2">
      <c r="A84" s="21">
        <v>22</v>
      </c>
      <c r="B84" s="14">
        <v>6242</v>
      </c>
      <c r="C84" s="15" t="s">
        <v>46</v>
      </c>
      <c r="D84" s="20">
        <v>1.9E-2</v>
      </c>
      <c r="E84" s="20">
        <v>1.704</v>
      </c>
      <c r="F84" s="14">
        <f t="shared" si="3"/>
        <v>1.6850000000000001</v>
      </c>
      <c r="G84" s="20">
        <v>10</v>
      </c>
    </row>
    <row r="85" spans="1:7" ht="15.75" x14ac:dyDescent="0.2">
      <c r="A85" s="21">
        <v>23</v>
      </c>
      <c r="B85" s="12">
        <v>6243</v>
      </c>
      <c r="C85" s="15" t="s">
        <v>9</v>
      </c>
      <c r="D85" s="20">
        <v>0</v>
      </c>
      <c r="E85" s="20">
        <v>3.85</v>
      </c>
      <c r="F85" s="14">
        <f t="shared" si="3"/>
        <v>3.85</v>
      </c>
      <c r="G85" s="20">
        <v>10</v>
      </c>
    </row>
    <row r="86" spans="1:7" ht="15.75" customHeight="1" x14ac:dyDescent="0.2">
      <c r="A86" s="43">
        <v>24</v>
      </c>
      <c r="B86" s="46">
        <v>6244</v>
      </c>
      <c r="C86" s="15" t="s">
        <v>34</v>
      </c>
      <c r="D86" s="20">
        <v>0</v>
      </c>
      <c r="E86" s="20">
        <v>0.02</v>
      </c>
      <c r="F86" s="14">
        <f t="shared" ref="F86:F88" si="4">E86-D86</f>
        <v>0.02</v>
      </c>
      <c r="G86" s="20">
        <v>6</v>
      </c>
    </row>
    <row r="87" spans="1:7" ht="15.75" customHeight="1" x14ac:dyDescent="0.2">
      <c r="A87" s="44"/>
      <c r="B87" s="47"/>
      <c r="C87" s="15" t="s">
        <v>34</v>
      </c>
      <c r="D87" s="20">
        <v>0.02</v>
      </c>
      <c r="E87" s="20">
        <v>2.665</v>
      </c>
      <c r="F87" s="14">
        <f t="shared" si="4"/>
        <v>2.645</v>
      </c>
      <c r="G87" s="20">
        <v>6</v>
      </c>
    </row>
    <row r="88" spans="1:7" ht="15.75" customHeight="1" x14ac:dyDescent="0.2">
      <c r="A88" s="45"/>
      <c r="B88" s="48"/>
      <c r="C88" s="15" t="s">
        <v>34</v>
      </c>
      <c r="D88" s="20">
        <v>2.665</v>
      </c>
      <c r="E88" s="20">
        <v>3.47</v>
      </c>
      <c r="F88" s="14">
        <f t="shared" si="4"/>
        <v>0.80500000000000016</v>
      </c>
      <c r="G88" s="20">
        <v>6</v>
      </c>
    </row>
    <row r="89" spans="1:7" ht="15.75" x14ac:dyDescent="0.2">
      <c r="A89" s="43">
        <v>25</v>
      </c>
      <c r="B89" s="46">
        <v>6245</v>
      </c>
      <c r="C89" s="15" t="s">
        <v>10</v>
      </c>
      <c r="D89" s="20">
        <v>0</v>
      </c>
      <c r="E89" s="20">
        <v>1.1080000000000001</v>
      </c>
      <c r="F89" s="14">
        <f t="shared" ref="F89:F95" si="5">E89-D89</f>
        <v>1.1080000000000001</v>
      </c>
      <c r="G89" s="20">
        <v>10</v>
      </c>
    </row>
    <row r="90" spans="1:7" ht="15.75" customHeight="1" x14ac:dyDescent="0.2">
      <c r="A90" s="44"/>
      <c r="B90" s="47"/>
      <c r="C90" s="15" t="s">
        <v>10</v>
      </c>
      <c r="D90" s="20">
        <v>1.1080000000000001</v>
      </c>
      <c r="E90" s="20">
        <v>3.0779999999999998</v>
      </c>
      <c r="F90" s="14">
        <f t="shared" si="5"/>
        <v>1.9699999999999998</v>
      </c>
      <c r="G90" s="20">
        <v>6</v>
      </c>
    </row>
    <row r="91" spans="1:7" ht="15.75" customHeight="1" x14ac:dyDescent="0.2">
      <c r="A91" s="44"/>
      <c r="B91" s="47"/>
      <c r="C91" s="15" t="s">
        <v>10</v>
      </c>
      <c r="D91" s="20">
        <v>3.0779999999999998</v>
      </c>
      <c r="E91" s="20">
        <v>3.177</v>
      </c>
      <c r="F91" s="14">
        <f t="shared" si="5"/>
        <v>9.9000000000000199E-2</v>
      </c>
      <c r="G91" s="20">
        <v>10</v>
      </c>
    </row>
    <row r="92" spans="1:7" ht="15.75" customHeight="1" x14ac:dyDescent="0.2">
      <c r="A92" s="45"/>
      <c r="B92" s="48"/>
      <c r="C92" s="15" t="s">
        <v>10</v>
      </c>
      <c r="D92" s="20">
        <v>3.177</v>
      </c>
      <c r="E92" s="20">
        <v>3.55</v>
      </c>
      <c r="F92" s="14">
        <f t="shared" si="5"/>
        <v>0.37299999999999978</v>
      </c>
      <c r="G92" s="20">
        <v>6</v>
      </c>
    </row>
    <row r="93" spans="1:7" ht="78.75" x14ac:dyDescent="0.2">
      <c r="A93" s="43">
        <v>26</v>
      </c>
      <c r="B93" s="46">
        <v>6247</v>
      </c>
      <c r="C93" s="15" t="s">
        <v>81</v>
      </c>
      <c r="D93" s="20">
        <v>0</v>
      </c>
      <c r="E93" s="20">
        <v>1.9359999999999999</v>
      </c>
      <c r="F93" s="20">
        <f t="shared" si="5"/>
        <v>1.9359999999999999</v>
      </c>
      <c r="G93" s="20">
        <v>10</v>
      </c>
    </row>
    <row r="94" spans="1:7" ht="78.75" x14ac:dyDescent="0.2">
      <c r="A94" s="45"/>
      <c r="B94" s="48"/>
      <c r="C94" s="15" t="s">
        <v>81</v>
      </c>
      <c r="D94" s="20">
        <v>1.976</v>
      </c>
      <c r="E94" s="20">
        <v>2.5499999999999998</v>
      </c>
      <c r="F94" s="20">
        <f t="shared" si="5"/>
        <v>0.57399999999999984</v>
      </c>
      <c r="G94" s="20">
        <v>10</v>
      </c>
    </row>
    <row r="95" spans="1:7" ht="15.75" x14ac:dyDescent="0.2">
      <c r="A95" s="21">
        <v>27</v>
      </c>
      <c r="B95" s="12">
        <v>6248</v>
      </c>
      <c r="C95" s="15" t="s">
        <v>11</v>
      </c>
      <c r="D95" s="20">
        <v>0</v>
      </c>
      <c r="E95" s="20">
        <v>5.1820000000000004</v>
      </c>
      <c r="F95" s="20">
        <f t="shared" si="5"/>
        <v>5.1820000000000004</v>
      </c>
      <c r="G95" s="20">
        <v>10</v>
      </c>
    </row>
    <row r="96" spans="1:7" ht="15.75" x14ac:dyDescent="0.2">
      <c r="A96" s="21">
        <v>28</v>
      </c>
      <c r="B96" s="12">
        <v>6249</v>
      </c>
      <c r="C96" s="15" t="s">
        <v>12</v>
      </c>
      <c r="D96" s="34">
        <v>0.04</v>
      </c>
      <c r="E96" s="34">
        <v>3.4820000000000002</v>
      </c>
      <c r="F96" s="34">
        <f t="shared" ref="F96:F104" si="6">E96-D96</f>
        <v>3.4420000000000002</v>
      </c>
      <c r="G96" s="20">
        <v>6</v>
      </c>
    </row>
    <row r="97" spans="1:7" ht="31.5" x14ac:dyDescent="0.2">
      <c r="A97" s="21">
        <v>29</v>
      </c>
      <c r="B97" s="12">
        <v>6250</v>
      </c>
      <c r="C97" s="15" t="s">
        <v>82</v>
      </c>
      <c r="D97" s="34">
        <v>3.6999999999999998E-2</v>
      </c>
      <c r="E97" s="34">
        <v>2.48</v>
      </c>
      <c r="F97" s="34">
        <f t="shared" si="6"/>
        <v>2.4430000000000001</v>
      </c>
      <c r="G97" s="20">
        <v>10</v>
      </c>
    </row>
    <row r="98" spans="1:7" ht="31.5" customHeight="1" x14ac:dyDescent="0.2">
      <c r="A98" s="43">
        <v>30</v>
      </c>
      <c r="B98" s="46">
        <v>6252</v>
      </c>
      <c r="C98" s="15" t="s">
        <v>13</v>
      </c>
      <c r="D98" s="20">
        <v>0</v>
      </c>
      <c r="E98" s="20">
        <v>0.96699999999999997</v>
      </c>
      <c r="F98" s="20">
        <f t="shared" si="6"/>
        <v>0.96699999999999997</v>
      </c>
      <c r="G98" s="20">
        <v>6</v>
      </c>
    </row>
    <row r="99" spans="1:7" ht="31.5" customHeight="1" x14ac:dyDescent="0.2">
      <c r="A99" s="44"/>
      <c r="B99" s="47"/>
      <c r="C99" s="15" t="s">
        <v>13</v>
      </c>
      <c r="D99" s="20">
        <v>0.96699999999999997</v>
      </c>
      <c r="E99" s="20">
        <v>3.68</v>
      </c>
      <c r="F99" s="20">
        <f t="shared" si="6"/>
        <v>2.7130000000000001</v>
      </c>
      <c r="G99" s="20">
        <v>6</v>
      </c>
    </row>
    <row r="100" spans="1:7" ht="31.5" customHeight="1" x14ac:dyDescent="0.2">
      <c r="A100" s="44"/>
      <c r="B100" s="47"/>
      <c r="C100" s="15" t="s">
        <v>13</v>
      </c>
      <c r="D100" s="20">
        <v>3.68</v>
      </c>
      <c r="E100" s="20">
        <v>4.343</v>
      </c>
      <c r="F100" s="20">
        <f t="shared" si="6"/>
        <v>0.66299999999999981</v>
      </c>
      <c r="G100" s="20">
        <v>6</v>
      </c>
    </row>
    <row r="101" spans="1:7" ht="31.5" customHeight="1" x14ac:dyDescent="0.2">
      <c r="A101" s="44"/>
      <c r="B101" s="47"/>
      <c r="C101" s="15" t="s">
        <v>13</v>
      </c>
      <c r="D101" s="20">
        <v>4.343</v>
      </c>
      <c r="E101" s="20">
        <v>5.4260000000000002</v>
      </c>
      <c r="F101" s="20">
        <f t="shared" si="6"/>
        <v>1.0830000000000002</v>
      </c>
      <c r="G101" s="20">
        <v>6</v>
      </c>
    </row>
    <row r="102" spans="1:7" ht="31.5" customHeight="1" x14ac:dyDescent="0.2">
      <c r="A102" s="45"/>
      <c r="B102" s="48"/>
      <c r="C102" s="15" t="s">
        <v>13</v>
      </c>
      <c r="D102" s="20">
        <v>5.4740000000000002</v>
      </c>
      <c r="E102" s="20">
        <v>7.4370000000000003</v>
      </c>
      <c r="F102" s="20">
        <f t="shared" si="6"/>
        <v>1.9630000000000001</v>
      </c>
      <c r="G102" s="20">
        <v>6</v>
      </c>
    </row>
    <row r="103" spans="1:7" ht="15.75" x14ac:dyDescent="0.2">
      <c r="A103" s="43">
        <v>31</v>
      </c>
      <c r="B103" s="53">
        <v>6253</v>
      </c>
      <c r="C103" s="15" t="s">
        <v>14</v>
      </c>
      <c r="D103" s="21">
        <v>0</v>
      </c>
      <c r="E103" s="21">
        <v>0.06</v>
      </c>
      <c r="F103" s="21">
        <f t="shared" si="6"/>
        <v>0.06</v>
      </c>
      <c r="G103" s="21">
        <v>10</v>
      </c>
    </row>
    <row r="104" spans="1:7" ht="15.75" x14ac:dyDescent="0.2">
      <c r="A104" s="45"/>
      <c r="B104" s="55"/>
      <c r="C104" s="15" t="s">
        <v>14</v>
      </c>
      <c r="D104" s="21">
        <v>0.06</v>
      </c>
      <c r="E104" s="21">
        <v>1.9</v>
      </c>
      <c r="F104" s="21">
        <f t="shared" si="6"/>
        <v>1.8399999999999999</v>
      </c>
      <c r="G104" s="21">
        <v>6</v>
      </c>
    </row>
    <row r="105" spans="1:7" ht="31.5" x14ac:dyDescent="0.2">
      <c r="A105" s="43">
        <v>32</v>
      </c>
      <c r="B105" s="53">
        <v>6254</v>
      </c>
      <c r="C105" s="15" t="s">
        <v>47</v>
      </c>
      <c r="D105" s="20">
        <v>0</v>
      </c>
      <c r="E105" s="20">
        <v>1.2</v>
      </c>
      <c r="F105" s="20">
        <v>1.2</v>
      </c>
      <c r="G105" s="20">
        <v>6</v>
      </c>
    </row>
    <row r="106" spans="1:7" ht="31.5" x14ac:dyDescent="0.2">
      <c r="A106" s="45"/>
      <c r="B106" s="55"/>
      <c r="C106" s="15" t="s">
        <v>47</v>
      </c>
      <c r="D106" s="20">
        <v>1.2</v>
      </c>
      <c r="E106" s="20">
        <v>2.5</v>
      </c>
      <c r="F106" s="21">
        <f>E106-D106</f>
        <v>1.3</v>
      </c>
      <c r="G106" s="21">
        <v>6</v>
      </c>
    </row>
    <row r="107" spans="1:7" ht="47.25" x14ac:dyDescent="0.2">
      <c r="A107" s="21">
        <v>33</v>
      </c>
      <c r="B107" s="14">
        <v>6470</v>
      </c>
      <c r="C107" s="15" t="s">
        <v>97</v>
      </c>
      <c r="D107" s="20">
        <v>0</v>
      </c>
      <c r="E107" s="20">
        <v>1</v>
      </c>
      <c r="F107" s="20">
        <v>1</v>
      </c>
      <c r="G107" s="20">
        <v>6</v>
      </c>
    </row>
    <row r="108" spans="1:7" ht="15.75" customHeight="1" x14ac:dyDescent="0.2">
      <c r="A108" s="43">
        <v>34</v>
      </c>
      <c r="B108" s="53">
        <v>6489</v>
      </c>
      <c r="C108" s="19" t="s">
        <v>15</v>
      </c>
      <c r="D108" s="20">
        <v>0.02</v>
      </c>
      <c r="E108" s="20">
        <v>0.69699999999999995</v>
      </c>
      <c r="F108" s="21">
        <f>E108-D108</f>
        <v>0.67699999999999994</v>
      </c>
      <c r="G108" s="20">
        <v>6</v>
      </c>
    </row>
    <row r="109" spans="1:7" ht="15.75" customHeight="1" x14ac:dyDescent="0.2">
      <c r="A109" s="44"/>
      <c r="B109" s="54"/>
      <c r="C109" s="19" t="s">
        <v>15</v>
      </c>
      <c r="D109" s="21">
        <v>0.69699999999999995</v>
      </c>
      <c r="E109" s="21">
        <v>3.7080000000000002</v>
      </c>
      <c r="F109" s="20">
        <f t="shared" ref="F109:F110" si="7">E109-D109</f>
        <v>3.0110000000000001</v>
      </c>
      <c r="G109" s="21">
        <v>6</v>
      </c>
    </row>
    <row r="110" spans="1:7" ht="15.75" customHeight="1" x14ac:dyDescent="0.2">
      <c r="A110" s="44"/>
      <c r="B110" s="54"/>
      <c r="C110" s="19" t="s">
        <v>15</v>
      </c>
      <c r="D110" s="21">
        <v>3.7080000000000002</v>
      </c>
      <c r="E110" s="21">
        <v>5.1669999999999998</v>
      </c>
      <c r="F110" s="20">
        <f t="shared" si="7"/>
        <v>1.4589999999999996</v>
      </c>
      <c r="G110" s="21">
        <v>10</v>
      </c>
    </row>
    <row r="111" spans="1:7" ht="15.75" customHeight="1" x14ac:dyDescent="0.2">
      <c r="A111" s="45"/>
      <c r="B111" s="55"/>
      <c r="C111" s="19" t="s">
        <v>15</v>
      </c>
      <c r="D111" s="20">
        <v>5.1669999999999998</v>
      </c>
      <c r="E111" s="20">
        <v>5.4690000000000003</v>
      </c>
      <c r="F111" s="20">
        <f t="shared" ref="F111:F159" si="8">E111-D111</f>
        <v>0.30200000000000049</v>
      </c>
      <c r="G111" s="20">
        <v>6</v>
      </c>
    </row>
    <row r="112" spans="1:7" ht="15.75" x14ac:dyDescent="0.2">
      <c r="A112" s="21">
        <v>35</v>
      </c>
      <c r="B112" s="14">
        <v>6490</v>
      </c>
      <c r="C112" s="15" t="s">
        <v>16</v>
      </c>
      <c r="D112" s="20">
        <v>0</v>
      </c>
      <c r="E112" s="20">
        <v>4.5999999999999996</v>
      </c>
      <c r="F112" s="20">
        <v>4.5999999999999996</v>
      </c>
      <c r="G112" s="20">
        <v>6</v>
      </c>
    </row>
    <row r="113" spans="1:7" ht="15.75" customHeight="1" x14ac:dyDescent="0.2">
      <c r="A113" s="43">
        <v>36</v>
      </c>
      <c r="B113" s="53">
        <v>6491</v>
      </c>
      <c r="C113" s="15" t="s">
        <v>17</v>
      </c>
      <c r="D113" s="34">
        <v>0.02</v>
      </c>
      <c r="E113" s="34">
        <v>0.46100000000000002</v>
      </c>
      <c r="F113" s="34">
        <f t="shared" si="8"/>
        <v>0.441</v>
      </c>
      <c r="G113" s="34">
        <v>10</v>
      </c>
    </row>
    <row r="114" spans="1:7" ht="15.75" customHeight="1" x14ac:dyDescent="0.2">
      <c r="A114" s="45"/>
      <c r="B114" s="55"/>
      <c r="C114" s="15" t="s">
        <v>17</v>
      </c>
      <c r="D114" s="34">
        <v>0.46100000000000002</v>
      </c>
      <c r="E114" s="34">
        <v>2.23</v>
      </c>
      <c r="F114" s="34">
        <f t="shared" si="8"/>
        <v>1.7689999999999999</v>
      </c>
      <c r="G114" s="34">
        <v>6</v>
      </c>
    </row>
    <row r="115" spans="1:7" ht="15.75" x14ac:dyDescent="0.2">
      <c r="A115" s="51">
        <v>37</v>
      </c>
      <c r="B115" s="51">
        <v>6492</v>
      </c>
      <c r="C115" s="15" t="s">
        <v>18</v>
      </c>
      <c r="D115" s="20">
        <v>0</v>
      </c>
      <c r="E115" s="20">
        <v>3.2</v>
      </c>
      <c r="F115" s="20">
        <f t="shared" si="8"/>
        <v>3.2</v>
      </c>
      <c r="G115" s="20">
        <v>6</v>
      </c>
    </row>
    <row r="116" spans="1:7" ht="15.75" customHeight="1" x14ac:dyDescent="0.2">
      <c r="A116" s="68"/>
      <c r="B116" s="68"/>
      <c r="C116" s="15" t="s">
        <v>18</v>
      </c>
      <c r="D116" s="20">
        <v>3.2</v>
      </c>
      <c r="E116" s="20">
        <v>4.0190000000000001</v>
      </c>
      <c r="F116" s="20">
        <f t="shared" si="8"/>
        <v>0.81899999999999995</v>
      </c>
      <c r="G116" s="20">
        <v>10</v>
      </c>
    </row>
    <row r="117" spans="1:7" ht="31.5" x14ac:dyDescent="0.2">
      <c r="A117" s="51">
        <v>38</v>
      </c>
      <c r="B117" s="51">
        <v>6493</v>
      </c>
      <c r="C117" s="15" t="s">
        <v>35</v>
      </c>
      <c r="D117" s="20">
        <v>0</v>
      </c>
      <c r="E117" s="20">
        <v>0.61199999999999999</v>
      </c>
      <c r="F117" s="20">
        <f t="shared" si="8"/>
        <v>0.61199999999999999</v>
      </c>
      <c r="G117" s="20">
        <v>10</v>
      </c>
    </row>
    <row r="118" spans="1:7" ht="47.25" customHeight="1" x14ac:dyDescent="0.2">
      <c r="A118" s="52"/>
      <c r="B118" s="52"/>
      <c r="C118" s="15" t="s">
        <v>35</v>
      </c>
      <c r="D118" s="20">
        <v>0.67600000000000005</v>
      </c>
      <c r="E118" s="20">
        <v>2.7669999999999999</v>
      </c>
      <c r="F118" s="20">
        <f t="shared" si="8"/>
        <v>2.0909999999999997</v>
      </c>
      <c r="G118" s="20">
        <v>10</v>
      </c>
    </row>
    <row r="119" spans="1:7" ht="47.25" customHeight="1" x14ac:dyDescent="0.2">
      <c r="A119" s="68"/>
      <c r="B119" s="68"/>
      <c r="C119" s="15" t="s">
        <v>35</v>
      </c>
      <c r="D119" s="20">
        <v>2.7669999999999999</v>
      </c>
      <c r="E119" s="20">
        <v>6.4690000000000003</v>
      </c>
      <c r="F119" s="20">
        <f t="shared" si="8"/>
        <v>3.7020000000000004</v>
      </c>
      <c r="G119" s="20">
        <v>6</v>
      </c>
    </row>
    <row r="120" spans="1:7" ht="31.5" x14ac:dyDescent="0.2">
      <c r="A120" s="20">
        <v>39</v>
      </c>
      <c r="B120" s="20">
        <v>6630</v>
      </c>
      <c r="C120" s="15" t="s">
        <v>98</v>
      </c>
      <c r="D120" s="20">
        <v>0.02</v>
      </c>
      <c r="E120" s="20">
        <v>0.97</v>
      </c>
      <c r="F120" s="20">
        <f t="shared" si="8"/>
        <v>0.95</v>
      </c>
      <c r="G120" s="20">
        <v>10</v>
      </c>
    </row>
    <row r="121" spans="1:7" ht="31.5" x14ac:dyDescent="0.2">
      <c r="A121" s="20">
        <v>40</v>
      </c>
      <c r="B121" s="20">
        <v>6669</v>
      </c>
      <c r="C121" s="15" t="s">
        <v>36</v>
      </c>
      <c r="D121" s="20">
        <v>0.03</v>
      </c>
      <c r="E121" s="20">
        <v>8.5039999999999996</v>
      </c>
      <c r="F121" s="20">
        <f t="shared" si="8"/>
        <v>8.4740000000000002</v>
      </c>
      <c r="G121" s="20">
        <v>10</v>
      </c>
    </row>
    <row r="122" spans="1:7" ht="31.5" x14ac:dyDescent="0.2">
      <c r="A122" s="21">
        <v>41</v>
      </c>
      <c r="B122" s="21">
        <v>6914</v>
      </c>
      <c r="C122" s="15" t="s">
        <v>64</v>
      </c>
      <c r="D122" s="20">
        <v>0</v>
      </c>
      <c r="E122" s="20">
        <v>1.2</v>
      </c>
      <c r="F122" s="20">
        <f t="shared" si="8"/>
        <v>1.2</v>
      </c>
      <c r="G122" s="20">
        <v>10</v>
      </c>
    </row>
    <row r="123" spans="1:7" ht="47.25" customHeight="1" x14ac:dyDescent="0.2">
      <c r="A123" s="43">
        <v>42</v>
      </c>
      <c r="B123" s="43">
        <v>6915</v>
      </c>
      <c r="C123" s="15" t="s">
        <v>59</v>
      </c>
      <c r="D123" s="20">
        <v>0</v>
      </c>
      <c r="E123" s="20">
        <v>0.4</v>
      </c>
      <c r="F123" s="20">
        <f t="shared" si="8"/>
        <v>0.4</v>
      </c>
      <c r="G123" s="20">
        <v>6</v>
      </c>
    </row>
    <row r="124" spans="1:7" ht="47.25" customHeight="1" x14ac:dyDescent="0.2">
      <c r="A124" s="45"/>
      <c r="B124" s="45"/>
      <c r="C124" s="15" t="s">
        <v>59</v>
      </c>
      <c r="D124" s="20">
        <v>0.4</v>
      </c>
      <c r="E124" s="20">
        <v>0.9</v>
      </c>
      <c r="F124" s="20">
        <f t="shared" si="8"/>
        <v>0.5</v>
      </c>
      <c r="G124" s="20">
        <v>6</v>
      </c>
    </row>
    <row r="125" spans="1:7" ht="47.25" x14ac:dyDescent="0.2">
      <c r="A125" s="21">
        <v>43</v>
      </c>
      <c r="B125" s="21">
        <v>6916</v>
      </c>
      <c r="C125" s="15" t="s">
        <v>48</v>
      </c>
      <c r="D125" s="20">
        <v>0</v>
      </c>
      <c r="E125" s="20">
        <v>0.7</v>
      </c>
      <c r="F125" s="20">
        <f t="shared" si="8"/>
        <v>0.7</v>
      </c>
      <c r="G125" s="20">
        <v>10</v>
      </c>
    </row>
    <row r="126" spans="1:7" ht="47.25" x14ac:dyDescent="0.2">
      <c r="A126" s="21">
        <v>44</v>
      </c>
      <c r="B126" s="21">
        <v>6917</v>
      </c>
      <c r="C126" s="15" t="s">
        <v>49</v>
      </c>
      <c r="D126" s="20">
        <v>0</v>
      </c>
      <c r="E126" s="20">
        <v>2.2999999999999998</v>
      </c>
      <c r="F126" s="20">
        <f t="shared" si="8"/>
        <v>2.2999999999999998</v>
      </c>
      <c r="G126" s="20">
        <v>10</v>
      </c>
    </row>
    <row r="127" spans="1:7" ht="40.5" customHeight="1" x14ac:dyDescent="0.2">
      <c r="A127" s="21">
        <v>45</v>
      </c>
      <c r="B127" s="21">
        <v>6918</v>
      </c>
      <c r="C127" s="16" t="s">
        <v>37</v>
      </c>
      <c r="D127" s="20">
        <v>0</v>
      </c>
      <c r="E127" s="20">
        <v>0.5</v>
      </c>
      <c r="F127" s="20">
        <f t="shared" si="8"/>
        <v>0.5</v>
      </c>
      <c r="G127" s="20">
        <v>6</v>
      </c>
    </row>
    <row r="128" spans="1:7" ht="47.25" x14ac:dyDescent="0.2">
      <c r="A128" s="21">
        <v>46</v>
      </c>
      <c r="B128" s="21">
        <v>6919</v>
      </c>
      <c r="C128" s="16" t="s">
        <v>38</v>
      </c>
      <c r="D128" s="20">
        <v>0</v>
      </c>
      <c r="E128" s="20">
        <v>2.7</v>
      </c>
      <c r="F128" s="20">
        <f t="shared" si="8"/>
        <v>2.7</v>
      </c>
      <c r="G128" s="20">
        <v>6</v>
      </c>
    </row>
    <row r="129" spans="1:7" ht="15.75" customHeight="1" x14ac:dyDescent="0.2">
      <c r="A129" s="43">
        <v>47</v>
      </c>
      <c r="B129" s="43">
        <v>6920</v>
      </c>
      <c r="C129" s="16" t="s">
        <v>28</v>
      </c>
      <c r="D129" s="20">
        <v>0</v>
      </c>
      <c r="E129" s="20">
        <v>0.3</v>
      </c>
      <c r="F129" s="20">
        <f t="shared" si="8"/>
        <v>0.3</v>
      </c>
      <c r="G129" s="20">
        <v>6</v>
      </c>
    </row>
    <row r="130" spans="1:7" ht="15.75" customHeight="1" x14ac:dyDescent="0.2">
      <c r="A130" s="44"/>
      <c r="B130" s="44"/>
      <c r="C130" s="16" t="s">
        <v>28</v>
      </c>
      <c r="D130" s="20">
        <v>0.3</v>
      </c>
      <c r="E130" s="20">
        <v>5.4</v>
      </c>
      <c r="F130" s="20">
        <f t="shared" si="8"/>
        <v>5.1000000000000005</v>
      </c>
      <c r="G130" s="20">
        <v>6</v>
      </c>
    </row>
    <row r="131" spans="1:7" ht="15.75" customHeight="1" x14ac:dyDescent="0.2">
      <c r="A131" s="45"/>
      <c r="B131" s="45"/>
      <c r="C131" s="16" t="s">
        <v>28</v>
      </c>
      <c r="D131" s="20">
        <v>5.4</v>
      </c>
      <c r="E131" s="20">
        <v>7.9</v>
      </c>
      <c r="F131" s="20">
        <f t="shared" si="8"/>
        <v>2.5</v>
      </c>
      <c r="G131" s="20">
        <v>6</v>
      </c>
    </row>
    <row r="132" spans="1:7" ht="47.25" x14ac:dyDescent="0.2">
      <c r="A132" s="43">
        <v>48</v>
      </c>
      <c r="B132" s="43">
        <v>6922</v>
      </c>
      <c r="C132" s="16" t="s">
        <v>50</v>
      </c>
      <c r="D132" s="20">
        <v>0</v>
      </c>
      <c r="E132" s="20">
        <v>1.2</v>
      </c>
      <c r="F132" s="20">
        <f t="shared" si="8"/>
        <v>1.2</v>
      </c>
      <c r="G132" s="20">
        <v>10</v>
      </c>
    </row>
    <row r="133" spans="1:7" ht="51.75" customHeight="1" x14ac:dyDescent="0.2">
      <c r="A133" s="45"/>
      <c r="B133" s="45"/>
      <c r="C133" s="16" t="s">
        <v>50</v>
      </c>
      <c r="D133" s="20">
        <v>1.2</v>
      </c>
      <c r="E133" s="20">
        <v>1.4</v>
      </c>
      <c r="F133" s="20">
        <f t="shared" si="8"/>
        <v>0.19999999999999996</v>
      </c>
      <c r="G133" s="20">
        <v>6</v>
      </c>
    </row>
    <row r="134" spans="1:7" ht="31.5" x14ac:dyDescent="0.2">
      <c r="A134" s="21">
        <v>49</v>
      </c>
      <c r="B134" s="21">
        <v>6923</v>
      </c>
      <c r="C134" s="16" t="s">
        <v>51</v>
      </c>
      <c r="D134" s="20">
        <v>0</v>
      </c>
      <c r="E134" s="20">
        <v>1.5</v>
      </c>
      <c r="F134" s="20">
        <f t="shared" si="8"/>
        <v>1.5</v>
      </c>
      <c r="G134" s="20">
        <v>6</v>
      </c>
    </row>
    <row r="135" spans="1:7" ht="15.75" customHeight="1" x14ac:dyDescent="0.2">
      <c r="A135" s="43">
        <v>50</v>
      </c>
      <c r="B135" s="43">
        <v>6924</v>
      </c>
      <c r="C135" s="16" t="s">
        <v>19</v>
      </c>
      <c r="D135" s="20">
        <v>0</v>
      </c>
      <c r="E135" s="20">
        <v>0.5</v>
      </c>
      <c r="F135" s="20">
        <f t="shared" si="8"/>
        <v>0.5</v>
      </c>
      <c r="G135" s="20">
        <v>6</v>
      </c>
    </row>
    <row r="136" spans="1:7" ht="15.75" customHeight="1" x14ac:dyDescent="0.2">
      <c r="A136" s="45"/>
      <c r="B136" s="45"/>
      <c r="C136" s="16" t="s">
        <v>19</v>
      </c>
      <c r="D136" s="20">
        <v>0.5</v>
      </c>
      <c r="E136" s="20">
        <v>5</v>
      </c>
      <c r="F136" s="20">
        <f t="shared" si="8"/>
        <v>4.5</v>
      </c>
      <c r="G136" s="20">
        <v>6</v>
      </c>
    </row>
    <row r="137" spans="1:7" ht="47.25" x14ac:dyDescent="0.2">
      <c r="A137" s="21">
        <v>51</v>
      </c>
      <c r="B137" s="21">
        <v>6925</v>
      </c>
      <c r="C137" s="16" t="s">
        <v>52</v>
      </c>
      <c r="D137" s="20">
        <v>0</v>
      </c>
      <c r="E137" s="20">
        <v>1</v>
      </c>
      <c r="F137" s="20">
        <f t="shared" si="8"/>
        <v>1</v>
      </c>
      <c r="G137" s="20">
        <v>10</v>
      </c>
    </row>
    <row r="138" spans="1:7" ht="47.25" customHeight="1" x14ac:dyDescent="0.2">
      <c r="A138" s="43">
        <v>52</v>
      </c>
      <c r="B138" s="43">
        <v>6926</v>
      </c>
      <c r="C138" s="16" t="s">
        <v>65</v>
      </c>
      <c r="D138" s="20">
        <v>2.1999999999999999E-2</v>
      </c>
      <c r="E138" s="20">
        <v>0.72199999999999998</v>
      </c>
      <c r="F138" s="20">
        <f t="shared" si="8"/>
        <v>0.7</v>
      </c>
      <c r="G138" s="20">
        <v>10</v>
      </c>
    </row>
    <row r="139" spans="1:7" ht="47.25" customHeight="1" x14ac:dyDescent="0.2">
      <c r="A139" s="45"/>
      <c r="B139" s="45"/>
      <c r="C139" s="16" t="s">
        <v>65</v>
      </c>
      <c r="D139" s="20">
        <v>0.72199999999999998</v>
      </c>
      <c r="E139" s="20">
        <v>1.3</v>
      </c>
      <c r="F139" s="20">
        <f t="shared" si="8"/>
        <v>0.57800000000000007</v>
      </c>
      <c r="G139" s="20">
        <v>6</v>
      </c>
    </row>
    <row r="140" spans="1:7" ht="31.5" x14ac:dyDescent="0.2">
      <c r="A140" s="43">
        <v>53</v>
      </c>
      <c r="B140" s="43">
        <v>6927</v>
      </c>
      <c r="C140" s="16" t="s">
        <v>39</v>
      </c>
      <c r="D140" s="20">
        <v>0</v>
      </c>
      <c r="E140" s="20">
        <v>1.46</v>
      </c>
      <c r="F140" s="20">
        <f t="shared" si="8"/>
        <v>1.46</v>
      </c>
      <c r="G140" s="20">
        <v>6</v>
      </c>
    </row>
    <row r="141" spans="1:7" ht="47.25" customHeight="1" x14ac:dyDescent="0.2">
      <c r="A141" s="45"/>
      <c r="B141" s="45"/>
      <c r="C141" s="16" t="s">
        <v>39</v>
      </c>
      <c r="D141" s="20">
        <v>1.47</v>
      </c>
      <c r="E141" s="20">
        <v>2.2999999999999998</v>
      </c>
      <c r="F141" s="20">
        <f t="shared" si="8"/>
        <v>0.82999999999999985</v>
      </c>
      <c r="G141" s="20">
        <v>6</v>
      </c>
    </row>
    <row r="142" spans="1:7" ht="19.5" customHeight="1" x14ac:dyDescent="0.2">
      <c r="A142" s="43">
        <v>54</v>
      </c>
      <c r="B142" s="43">
        <v>6928</v>
      </c>
      <c r="C142" s="15" t="s">
        <v>40</v>
      </c>
      <c r="D142" s="20">
        <v>0</v>
      </c>
      <c r="E142" s="20">
        <v>0.52</v>
      </c>
      <c r="F142" s="20">
        <f t="shared" si="8"/>
        <v>0.52</v>
      </c>
      <c r="G142" s="20">
        <v>10</v>
      </c>
    </row>
    <row r="143" spans="1:7" ht="20.25" customHeight="1" x14ac:dyDescent="0.2">
      <c r="A143" s="44"/>
      <c r="B143" s="44"/>
      <c r="C143" s="15" t="s">
        <v>40</v>
      </c>
      <c r="D143" s="20">
        <v>0.56999999999999995</v>
      </c>
      <c r="E143" s="20">
        <v>0.72</v>
      </c>
      <c r="F143" s="20">
        <f t="shared" si="8"/>
        <v>0.15000000000000002</v>
      </c>
      <c r="G143" s="20">
        <v>10</v>
      </c>
    </row>
    <row r="144" spans="1:7" ht="18" customHeight="1" x14ac:dyDescent="0.2">
      <c r="A144" s="45"/>
      <c r="B144" s="45"/>
      <c r="C144" s="15" t="s">
        <v>40</v>
      </c>
      <c r="D144" s="20">
        <v>0.72</v>
      </c>
      <c r="E144" s="20">
        <v>2.2000000000000002</v>
      </c>
      <c r="F144" s="20">
        <f t="shared" si="8"/>
        <v>1.4800000000000002</v>
      </c>
      <c r="G144" s="20">
        <v>6</v>
      </c>
    </row>
    <row r="145" spans="1:7" ht="39" customHeight="1" x14ac:dyDescent="0.2">
      <c r="A145" s="21">
        <v>55</v>
      </c>
      <c r="B145" s="21">
        <v>6929</v>
      </c>
      <c r="C145" s="16" t="s">
        <v>53</v>
      </c>
      <c r="D145" s="20">
        <v>0</v>
      </c>
      <c r="E145" s="20">
        <v>2.7</v>
      </c>
      <c r="F145" s="20">
        <f t="shared" si="8"/>
        <v>2.7</v>
      </c>
      <c r="G145" s="20">
        <v>6</v>
      </c>
    </row>
    <row r="146" spans="1:7" ht="38.25" customHeight="1" x14ac:dyDescent="0.2">
      <c r="A146" s="43">
        <v>56</v>
      </c>
      <c r="B146" s="43">
        <v>6930</v>
      </c>
      <c r="C146" s="15" t="s">
        <v>83</v>
      </c>
      <c r="D146" s="20">
        <v>0</v>
      </c>
      <c r="E146" s="20">
        <v>0.5</v>
      </c>
      <c r="F146" s="20">
        <f t="shared" si="8"/>
        <v>0.5</v>
      </c>
      <c r="G146" s="20">
        <v>6</v>
      </c>
    </row>
    <row r="147" spans="1:7" ht="47.25" customHeight="1" x14ac:dyDescent="0.2">
      <c r="A147" s="45"/>
      <c r="B147" s="45"/>
      <c r="C147" s="15" t="s">
        <v>66</v>
      </c>
      <c r="D147" s="20">
        <v>0.5</v>
      </c>
      <c r="E147" s="20">
        <v>0.8</v>
      </c>
      <c r="F147" s="20">
        <f t="shared" si="8"/>
        <v>0.30000000000000004</v>
      </c>
      <c r="G147" s="20">
        <v>6</v>
      </c>
    </row>
    <row r="148" spans="1:7" ht="47.25" x14ac:dyDescent="0.2">
      <c r="A148" s="43">
        <v>57</v>
      </c>
      <c r="B148" s="43">
        <v>6931</v>
      </c>
      <c r="C148" s="15" t="s">
        <v>67</v>
      </c>
      <c r="D148" s="20">
        <v>0</v>
      </c>
      <c r="E148" s="20">
        <v>1.28</v>
      </c>
      <c r="F148" s="20">
        <f t="shared" si="8"/>
        <v>1.28</v>
      </c>
      <c r="G148" s="20">
        <v>6</v>
      </c>
    </row>
    <row r="149" spans="1:7" ht="47.25" customHeight="1" x14ac:dyDescent="0.2">
      <c r="A149" s="45"/>
      <c r="B149" s="45"/>
      <c r="C149" s="15" t="s">
        <v>67</v>
      </c>
      <c r="D149" s="20">
        <v>1.28</v>
      </c>
      <c r="E149" s="20">
        <v>2.08</v>
      </c>
      <c r="F149" s="20">
        <f t="shared" si="8"/>
        <v>0.8</v>
      </c>
      <c r="G149" s="20">
        <v>6</v>
      </c>
    </row>
    <row r="150" spans="1:7" ht="15.75" x14ac:dyDescent="0.2">
      <c r="A150" s="21">
        <v>58</v>
      </c>
      <c r="B150" s="21">
        <v>6932</v>
      </c>
      <c r="C150" s="15" t="s">
        <v>20</v>
      </c>
      <c r="D150" s="20">
        <v>0</v>
      </c>
      <c r="E150" s="20">
        <v>1.4</v>
      </c>
      <c r="F150" s="20">
        <f t="shared" si="8"/>
        <v>1.4</v>
      </c>
      <c r="G150" s="20">
        <v>6</v>
      </c>
    </row>
    <row r="151" spans="1:7" ht="39" customHeight="1" x14ac:dyDescent="0.2">
      <c r="A151" s="43">
        <v>59</v>
      </c>
      <c r="B151" s="43">
        <v>6934</v>
      </c>
      <c r="C151" s="15" t="s">
        <v>68</v>
      </c>
      <c r="D151" s="20">
        <v>0</v>
      </c>
      <c r="E151" s="20">
        <v>0.7</v>
      </c>
      <c r="F151" s="20">
        <f t="shared" si="8"/>
        <v>0.7</v>
      </c>
      <c r="G151" s="20">
        <v>6</v>
      </c>
    </row>
    <row r="152" spans="1:7" ht="39.75" customHeight="1" x14ac:dyDescent="0.2">
      <c r="A152" s="45"/>
      <c r="B152" s="45"/>
      <c r="C152" s="15" t="s">
        <v>68</v>
      </c>
      <c r="D152" s="20">
        <v>0.7</v>
      </c>
      <c r="E152" s="20">
        <v>1.7</v>
      </c>
      <c r="F152" s="20">
        <f t="shared" si="8"/>
        <v>1</v>
      </c>
      <c r="G152" s="20">
        <v>6</v>
      </c>
    </row>
    <row r="153" spans="1:7" ht="31.5" x14ac:dyDescent="0.2">
      <c r="A153" s="21">
        <v>60</v>
      </c>
      <c r="B153" s="21">
        <v>6935</v>
      </c>
      <c r="C153" s="15" t="s">
        <v>69</v>
      </c>
      <c r="D153" s="20">
        <v>0</v>
      </c>
      <c r="E153" s="20">
        <v>1.2</v>
      </c>
      <c r="F153" s="20">
        <f t="shared" si="8"/>
        <v>1.2</v>
      </c>
      <c r="G153" s="20">
        <v>6</v>
      </c>
    </row>
    <row r="154" spans="1:7" ht="15.75" x14ac:dyDescent="0.2">
      <c r="A154" s="21">
        <v>61</v>
      </c>
      <c r="B154" s="21">
        <v>6936</v>
      </c>
      <c r="C154" s="15" t="s">
        <v>21</v>
      </c>
      <c r="D154" s="20">
        <v>0</v>
      </c>
      <c r="E154" s="20">
        <v>6.1</v>
      </c>
      <c r="F154" s="20">
        <f t="shared" si="8"/>
        <v>6.1</v>
      </c>
      <c r="G154" s="20">
        <v>6</v>
      </c>
    </row>
    <row r="155" spans="1:7" ht="33.75" customHeight="1" x14ac:dyDescent="0.2">
      <c r="A155" s="43">
        <v>62</v>
      </c>
      <c r="B155" s="43">
        <v>6938</v>
      </c>
      <c r="C155" s="15" t="s">
        <v>99</v>
      </c>
      <c r="D155" s="20">
        <v>0</v>
      </c>
      <c r="E155" s="20">
        <v>1.35</v>
      </c>
      <c r="F155" s="20">
        <f t="shared" si="8"/>
        <v>1.35</v>
      </c>
      <c r="G155" s="20">
        <v>10</v>
      </c>
    </row>
    <row r="156" spans="1:7" ht="35.25" customHeight="1" x14ac:dyDescent="0.2">
      <c r="A156" s="45"/>
      <c r="B156" s="45"/>
      <c r="C156" s="15" t="s">
        <v>99</v>
      </c>
      <c r="D156" s="20">
        <v>1.45</v>
      </c>
      <c r="E156" s="20">
        <v>1.9</v>
      </c>
      <c r="F156" s="20">
        <f t="shared" si="8"/>
        <v>0.44999999999999996</v>
      </c>
      <c r="G156" s="20">
        <v>6</v>
      </c>
    </row>
    <row r="157" spans="1:7" ht="31.5" x14ac:dyDescent="0.2">
      <c r="A157" s="43">
        <v>63</v>
      </c>
      <c r="B157" s="43">
        <v>6939</v>
      </c>
      <c r="C157" s="15" t="s">
        <v>54</v>
      </c>
      <c r="D157" s="20">
        <v>0</v>
      </c>
      <c r="E157" s="20">
        <v>1.4</v>
      </c>
      <c r="F157" s="20">
        <f t="shared" si="8"/>
        <v>1.4</v>
      </c>
      <c r="G157" s="20">
        <v>6</v>
      </c>
    </row>
    <row r="158" spans="1:7" ht="31.5" customHeight="1" x14ac:dyDescent="0.2">
      <c r="A158" s="44"/>
      <c r="B158" s="44"/>
      <c r="C158" s="15" t="s">
        <v>54</v>
      </c>
      <c r="D158" s="20">
        <v>1.4</v>
      </c>
      <c r="E158" s="20">
        <v>2.0499999999999998</v>
      </c>
      <c r="F158" s="20">
        <f t="shared" si="8"/>
        <v>0.64999999999999991</v>
      </c>
      <c r="G158" s="20">
        <v>6</v>
      </c>
    </row>
    <row r="159" spans="1:7" ht="31.5" customHeight="1" x14ac:dyDescent="0.2">
      <c r="A159" s="45"/>
      <c r="B159" s="45"/>
      <c r="C159" s="15" t="s">
        <v>54</v>
      </c>
      <c r="D159" s="20">
        <v>2.0499999999999998</v>
      </c>
      <c r="E159" s="20">
        <v>2.2999999999999998</v>
      </c>
      <c r="F159" s="20">
        <f t="shared" si="8"/>
        <v>0.25</v>
      </c>
      <c r="G159" s="20">
        <v>6</v>
      </c>
    </row>
    <row r="160" spans="1:7" ht="15.75" x14ac:dyDescent="0.2">
      <c r="A160" s="21">
        <v>64</v>
      </c>
      <c r="B160" s="12">
        <v>7335</v>
      </c>
      <c r="C160" s="16" t="s">
        <v>55</v>
      </c>
      <c r="D160" s="20">
        <v>0</v>
      </c>
      <c r="E160" s="20">
        <v>2.9</v>
      </c>
      <c r="F160" s="20">
        <v>2.9</v>
      </c>
      <c r="G160" s="20">
        <v>10</v>
      </c>
    </row>
    <row r="161" spans="1:7" ht="31.5" x14ac:dyDescent="0.2">
      <c r="A161" s="21">
        <v>65</v>
      </c>
      <c r="B161" s="12">
        <v>7571</v>
      </c>
      <c r="C161" s="16" t="s">
        <v>84</v>
      </c>
      <c r="D161" s="20">
        <v>0</v>
      </c>
      <c r="E161" s="20">
        <v>1</v>
      </c>
      <c r="F161" s="20">
        <f t="shared" ref="F161:F175" si="9">E161-D161</f>
        <v>1</v>
      </c>
      <c r="G161" s="20">
        <v>6</v>
      </c>
    </row>
    <row r="162" spans="1:7" ht="56.25" customHeight="1" x14ac:dyDescent="0.2">
      <c r="A162" s="43">
        <v>66</v>
      </c>
      <c r="B162" s="46">
        <v>7572</v>
      </c>
      <c r="C162" s="16" t="s">
        <v>70</v>
      </c>
      <c r="D162" s="20">
        <v>0</v>
      </c>
      <c r="E162" s="20">
        <v>0.2</v>
      </c>
      <c r="F162" s="20">
        <f t="shared" si="9"/>
        <v>0.2</v>
      </c>
      <c r="G162" s="20">
        <v>6</v>
      </c>
    </row>
    <row r="163" spans="1:7" ht="54" customHeight="1" x14ac:dyDescent="0.2">
      <c r="A163" s="45"/>
      <c r="B163" s="48"/>
      <c r="C163" s="16" t="s">
        <v>70</v>
      </c>
      <c r="D163" s="20">
        <v>0.2</v>
      </c>
      <c r="E163" s="20">
        <v>1.9</v>
      </c>
      <c r="F163" s="20">
        <f t="shared" si="9"/>
        <v>1.7</v>
      </c>
      <c r="G163" s="20">
        <v>6</v>
      </c>
    </row>
    <row r="164" spans="1:7" ht="15.75" x14ac:dyDescent="0.2">
      <c r="A164" s="43">
        <v>67</v>
      </c>
      <c r="B164" s="49">
        <v>7917</v>
      </c>
      <c r="C164" s="16" t="s">
        <v>27</v>
      </c>
      <c r="D164" s="20">
        <v>0.02</v>
      </c>
      <c r="E164" s="20">
        <v>1.48</v>
      </c>
      <c r="F164" s="20">
        <f t="shared" si="9"/>
        <v>1.46</v>
      </c>
      <c r="G164" s="20">
        <v>6</v>
      </c>
    </row>
    <row r="165" spans="1:7" ht="15.75" customHeight="1" x14ac:dyDescent="0.2">
      <c r="A165" s="45"/>
      <c r="B165" s="59"/>
      <c r="C165" s="16" t="s">
        <v>27</v>
      </c>
      <c r="D165" s="20">
        <v>1.48</v>
      </c>
      <c r="E165" s="20">
        <v>2.4300000000000002</v>
      </c>
      <c r="F165" s="20">
        <f t="shared" si="9"/>
        <v>0.95000000000000018</v>
      </c>
      <c r="G165" s="20">
        <v>6</v>
      </c>
    </row>
    <row r="166" spans="1:7" ht="54" customHeight="1" x14ac:dyDescent="0.2">
      <c r="A166" s="21">
        <v>68</v>
      </c>
      <c r="B166" s="22">
        <v>20122</v>
      </c>
      <c r="C166" s="15" t="s">
        <v>71</v>
      </c>
      <c r="D166" s="20">
        <v>0</v>
      </c>
      <c r="E166" s="20">
        <v>0.9</v>
      </c>
      <c r="F166" s="20">
        <f t="shared" si="9"/>
        <v>0.9</v>
      </c>
      <c r="G166" s="20">
        <v>6</v>
      </c>
    </row>
    <row r="167" spans="1:7" ht="15.75" customHeight="1" x14ac:dyDescent="0.2">
      <c r="A167" s="43">
        <v>69</v>
      </c>
      <c r="B167" s="56">
        <v>20124</v>
      </c>
      <c r="C167" s="15" t="s">
        <v>22</v>
      </c>
      <c r="D167" s="20">
        <v>0</v>
      </c>
      <c r="E167" s="20">
        <v>0.5</v>
      </c>
      <c r="F167" s="20">
        <f t="shared" si="9"/>
        <v>0.5</v>
      </c>
      <c r="G167" s="20">
        <v>6</v>
      </c>
    </row>
    <row r="168" spans="1:7" ht="15.75" customHeight="1" x14ac:dyDescent="0.2">
      <c r="A168" s="44"/>
      <c r="B168" s="61"/>
      <c r="C168" s="15" t="s">
        <v>22</v>
      </c>
      <c r="D168" s="20">
        <v>0.5</v>
      </c>
      <c r="E168" s="20">
        <v>4.5</v>
      </c>
      <c r="F168" s="20">
        <f t="shared" si="9"/>
        <v>4</v>
      </c>
      <c r="G168" s="20">
        <v>6</v>
      </c>
    </row>
    <row r="169" spans="1:7" ht="15.75" customHeight="1" x14ac:dyDescent="0.2">
      <c r="A169" s="45"/>
      <c r="B169" s="57"/>
      <c r="C169" s="15" t="s">
        <v>22</v>
      </c>
      <c r="D169" s="20">
        <v>4.5</v>
      </c>
      <c r="E169" s="20">
        <v>4.9000000000000004</v>
      </c>
      <c r="F169" s="20">
        <f t="shared" si="9"/>
        <v>0.40000000000000036</v>
      </c>
      <c r="G169" s="20">
        <v>6</v>
      </c>
    </row>
    <row r="170" spans="1:7" ht="15.75" x14ac:dyDescent="0.2">
      <c r="A170" s="43">
        <v>70</v>
      </c>
      <c r="B170" s="56">
        <v>20125</v>
      </c>
      <c r="C170" s="15" t="s">
        <v>26</v>
      </c>
      <c r="D170" s="20">
        <v>0</v>
      </c>
      <c r="E170" s="20">
        <v>1.1000000000000001</v>
      </c>
      <c r="F170" s="20">
        <f t="shared" si="9"/>
        <v>1.1000000000000001</v>
      </c>
      <c r="G170" s="20">
        <v>10</v>
      </c>
    </row>
    <row r="171" spans="1:7" ht="18.75" customHeight="1" x14ac:dyDescent="0.2">
      <c r="A171" s="45"/>
      <c r="B171" s="57"/>
      <c r="C171" s="15" t="s">
        <v>26</v>
      </c>
      <c r="D171" s="20">
        <v>1.1000000000000001</v>
      </c>
      <c r="E171" s="20">
        <v>1.7</v>
      </c>
      <c r="F171" s="20">
        <f t="shared" si="9"/>
        <v>0.59999999999999987</v>
      </c>
      <c r="G171" s="20">
        <v>6</v>
      </c>
    </row>
    <row r="172" spans="1:7" ht="53.25" customHeight="1" x14ac:dyDescent="0.2">
      <c r="A172" s="21">
        <v>71</v>
      </c>
      <c r="B172" s="22">
        <v>20126</v>
      </c>
      <c r="C172" s="15" t="s">
        <v>57</v>
      </c>
      <c r="D172" s="20">
        <v>0</v>
      </c>
      <c r="E172" s="20">
        <v>0.7</v>
      </c>
      <c r="F172" s="20">
        <f t="shared" si="9"/>
        <v>0.7</v>
      </c>
      <c r="G172" s="20">
        <v>6</v>
      </c>
    </row>
    <row r="173" spans="1:7" ht="53.25" customHeight="1" x14ac:dyDescent="0.2">
      <c r="A173" s="21">
        <v>72</v>
      </c>
      <c r="B173" s="22">
        <v>20127</v>
      </c>
      <c r="C173" s="15" t="s">
        <v>72</v>
      </c>
      <c r="D173" s="14">
        <v>0</v>
      </c>
      <c r="E173" s="14">
        <v>0.8</v>
      </c>
      <c r="F173" s="14">
        <f t="shared" si="9"/>
        <v>0.8</v>
      </c>
      <c r="G173" s="14">
        <v>10</v>
      </c>
    </row>
    <row r="174" spans="1:7" ht="52.5" customHeight="1" x14ac:dyDescent="0.2">
      <c r="A174" s="21">
        <v>72</v>
      </c>
      <c r="B174" s="22">
        <v>20127</v>
      </c>
      <c r="C174" s="15" t="s">
        <v>72</v>
      </c>
      <c r="D174" s="14">
        <v>0.8</v>
      </c>
      <c r="E174" s="14">
        <v>1.2</v>
      </c>
      <c r="F174" s="14">
        <f t="shared" si="9"/>
        <v>0.39999999999999991</v>
      </c>
      <c r="G174" s="14">
        <v>6</v>
      </c>
    </row>
    <row r="175" spans="1:7" ht="34.5" customHeight="1" x14ac:dyDescent="0.2">
      <c r="A175" s="21">
        <v>73</v>
      </c>
      <c r="B175" s="22">
        <v>20128</v>
      </c>
      <c r="C175" s="15" t="s">
        <v>58</v>
      </c>
      <c r="D175" s="20">
        <v>0</v>
      </c>
      <c r="E175" s="20">
        <v>0.73</v>
      </c>
      <c r="F175" s="20">
        <f t="shared" si="9"/>
        <v>0.73</v>
      </c>
      <c r="G175" s="20">
        <v>10</v>
      </c>
    </row>
    <row r="176" spans="1:7" ht="18" customHeight="1" x14ac:dyDescent="0.2">
      <c r="A176" s="21">
        <v>74</v>
      </c>
      <c r="B176" s="22">
        <v>20129</v>
      </c>
      <c r="C176" s="15" t="s">
        <v>23</v>
      </c>
      <c r="D176" s="20">
        <v>0</v>
      </c>
      <c r="E176" s="20">
        <v>2.2000000000000002</v>
      </c>
      <c r="F176" s="20">
        <v>2.2000000000000002</v>
      </c>
      <c r="G176" s="20">
        <v>6</v>
      </c>
    </row>
    <row r="177" spans="1:8" ht="31.5" x14ac:dyDescent="0.2">
      <c r="A177" s="21">
        <v>75</v>
      </c>
      <c r="B177" s="22">
        <v>20131</v>
      </c>
      <c r="C177" s="15" t="s">
        <v>85</v>
      </c>
      <c r="D177" s="20">
        <v>0</v>
      </c>
      <c r="E177" s="20">
        <v>0.82</v>
      </c>
      <c r="F177" s="20">
        <v>0.82</v>
      </c>
      <c r="G177" s="20">
        <v>10</v>
      </c>
    </row>
    <row r="178" spans="1:8" ht="31.5" x14ac:dyDescent="0.2">
      <c r="A178" s="21">
        <v>76</v>
      </c>
      <c r="B178" s="22">
        <v>20132</v>
      </c>
      <c r="C178" s="15" t="s">
        <v>60</v>
      </c>
      <c r="D178" s="20">
        <v>0</v>
      </c>
      <c r="E178" s="20">
        <v>1.6</v>
      </c>
      <c r="F178" s="20">
        <v>1.6</v>
      </c>
      <c r="G178" s="20">
        <v>6</v>
      </c>
    </row>
    <row r="179" spans="1:8" ht="15.75" x14ac:dyDescent="0.2">
      <c r="A179" s="21">
        <v>77</v>
      </c>
      <c r="B179" s="22">
        <v>20458</v>
      </c>
      <c r="C179" s="15" t="s">
        <v>24</v>
      </c>
      <c r="D179" s="20">
        <v>0</v>
      </c>
      <c r="E179" s="20">
        <v>3.9</v>
      </c>
      <c r="F179" s="20">
        <v>3.9</v>
      </c>
      <c r="G179" s="20">
        <v>6</v>
      </c>
    </row>
    <row r="180" spans="1:8" ht="31.5" x14ac:dyDescent="0.2">
      <c r="A180" s="21">
        <v>78</v>
      </c>
      <c r="B180" s="22">
        <v>20003</v>
      </c>
      <c r="C180" s="15" t="s">
        <v>86</v>
      </c>
      <c r="D180" s="20">
        <v>0</v>
      </c>
      <c r="E180" s="21">
        <v>1.4</v>
      </c>
      <c r="F180" s="21">
        <f>E180-D180</f>
        <v>1.4</v>
      </c>
      <c r="G180" s="21">
        <v>10</v>
      </c>
    </row>
    <row r="181" spans="1:8" ht="47.25" x14ac:dyDescent="0.2">
      <c r="A181" s="21">
        <v>79</v>
      </c>
      <c r="B181" s="22">
        <v>20004</v>
      </c>
      <c r="C181" s="15" t="s">
        <v>87</v>
      </c>
      <c r="D181" s="20">
        <v>0</v>
      </c>
      <c r="E181" s="21">
        <v>0.6</v>
      </c>
      <c r="F181" s="21">
        <f>E181-D181</f>
        <v>0.6</v>
      </c>
      <c r="G181" s="21">
        <v>6</v>
      </c>
    </row>
    <row r="182" spans="1:8" ht="48" customHeight="1" x14ac:dyDescent="0.2">
      <c r="A182" s="21">
        <v>80</v>
      </c>
      <c r="B182" s="22">
        <v>20024</v>
      </c>
      <c r="C182" s="15" t="s">
        <v>88</v>
      </c>
      <c r="D182" s="20">
        <v>0</v>
      </c>
      <c r="E182" s="21">
        <v>0.4</v>
      </c>
      <c r="F182" s="21">
        <v>0.4</v>
      </c>
      <c r="G182" s="21">
        <v>10</v>
      </c>
    </row>
    <row r="183" spans="1:8" ht="47.25" x14ac:dyDescent="0.2">
      <c r="A183" s="21">
        <v>81</v>
      </c>
      <c r="B183" s="22">
        <v>20531</v>
      </c>
      <c r="C183" s="15" t="s">
        <v>56</v>
      </c>
      <c r="D183" s="20">
        <v>0</v>
      </c>
      <c r="E183" s="21">
        <v>2.7</v>
      </c>
      <c r="F183" s="21">
        <f>E183-D183</f>
        <v>2.7</v>
      </c>
      <c r="G183" s="21">
        <v>6</v>
      </c>
    </row>
    <row r="184" spans="1:8" s="8" customFormat="1" ht="15.75" x14ac:dyDescent="0.2">
      <c r="A184" s="35"/>
      <c r="B184" s="35"/>
      <c r="C184" s="36"/>
      <c r="D184" s="35"/>
      <c r="E184" s="35"/>
      <c r="F184" s="37">
        <f>SUM(F18:F183)</f>
        <v>348.29999999999961</v>
      </c>
      <c r="G184" s="35"/>
    </row>
    <row r="185" spans="1:8" ht="15.75" x14ac:dyDescent="0.25">
      <c r="A185" s="38"/>
      <c r="B185" s="38"/>
      <c r="C185" s="38"/>
      <c r="D185" s="38"/>
      <c r="E185" s="38"/>
      <c r="F185" s="38"/>
      <c r="G185" s="38"/>
    </row>
    <row r="186" spans="1:8" s="8" customFormat="1" ht="15.75" x14ac:dyDescent="0.2">
      <c r="B186" s="60" t="s">
        <v>94</v>
      </c>
      <c r="C186" s="60"/>
      <c r="D186" s="60"/>
      <c r="E186" s="60"/>
      <c r="F186" s="60"/>
      <c r="G186" s="60"/>
      <c r="H186" s="23"/>
    </row>
    <row r="187" spans="1:8" s="8" customFormat="1" x14ac:dyDescent="0.2">
      <c r="B187" s="58"/>
      <c r="C187" s="58"/>
      <c r="D187" s="58"/>
      <c r="E187" s="58"/>
      <c r="F187" s="58"/>
      <c r="G187" s="23"/>
      <c r="H187" s="23"/>
    </row>
    <row r="188" spans="1:8" s="8" customFormat="1" x14ac:dyDescent="0.2">
      <c r="B188" s="23"/>
      <c r="C188" s="23"/>
      <c r="D188" s="23"/>
      <c r="E188" s="23"/>
      <c r="F188" s="23"/>
      <c r="G188" s="23"/>
      <c r="H188" s="23"/>
    </row>
    <row r="189" spans="1:8" x14ac:dyDescent="0.2">
      <c r="B189" s="11"/>
      <c r="C189" s="11"/>
      <c r="D189" s="11"/>
      <c r="E189" s="11"/>
      <c r="F189" s="11"/>
      <c r="G189" s="11"/>
      <c r="H189" s="11"/>
    </row>
    <row r="190" spans="1:8" x14ac:dyDescent="0.2">
      <c r="B190" s="11"/>
      <c r="C190" s="11"/>
      <c r="D190" s="11"/>
      <c r="E190" s="11"/>
      <c r="F190" s="11"/>
      <c r="G190" s="11"/>
      <c r="H190" s="11"/>
    </row>
    <row r="191" spans="1:8" x14ac:dyDescent="0.2">
      <c r="B191" s="11"/>
      <c r="C191" s="11"/>
      <c r="D191" s="11"/>
      <c r="E191" s="11"/>
      <c r="F191" s="11"/>
      <c r="G191" s="11"/>
      <c r="H191" s="11"/>
    </row>
    <row r="192" spans="1:8" x14ac:dyDescent="0.2">
      <c r="B192" s="11"/>
      <c r="C192" s="11"/>
      <c r="D192" s="11"/>
      <c r="E192" s="11"/>
      <c r="F192" s="11"/>
      <c r="G192" s="11"/>
      <c r="H192" s="11"/>
    </row>
  </sheetData>
  <mergeCells count="95">
    <mergeCell ref="D1:G1"/>
    <mergeCell ref="D2:G2"/>
    <mergeCell ref="D5:G5"/>
    <mergeCell ref="D6:G6"/>
    <mergeCell ref="A19:A23"/>
    <mergeCell ref="B19:B23"/>
    <mergeCell ref="A9:G9"/>
    <mergeCell ref="A10:G10"/>
    <mergeCell ref="A11:G11"/>
    <mergeCell ref="D13:G13"/>
    <mergeCell ref="A14:A16"/>
    <mergeCell ref="B14:B16"/>
    <mergeCell ref="C14:C16"/>
    <mergeCell ref="D14:D16"/>
    <mergeCell ref="E14:E16"/>
    <mergeCell ref="F14:F16"/>
    <mergeCell ref="A135:A136"/>
    <mergeCell ref="B135:B136"/>
    <mergeCell ref="A123:A124"/>
    <mergeCell ref="B123:B124"/>
    <mergeCell ref="A132:A133"/>
    <mergeCell ref="B132:B133"/>
    <mergeCell ref="A129:A131"/>
    <mergeCell ref="B129:B131"/>
    <mergeCell ref="A115:A116"/>
    <mergeCell ref="B115:B116"/>
    <mergeCell ref="A117:A119"/>
    <mergeCell ref="B117:B119"/>
    <mergeCell ref="A113:A114"/>
    <mergeCell ref="A155:A156"/>
    <mergeCell ref="B155:B156"/>
    <mergeCell ref="A157:A159"/>
    <mergeCell ref="B157:B159"/>
    <mergeCell ref="A148:A149"/>
    <mergeCell ref="B148:B149"/>
    <mergeCell ref="A151:A152"/>
    <mergeCell ref="B151:B152"/>
    <mergeCell ref="A170:A171"/>
    <mergeCell ref="B170:B171"/>
    <mergeCell ref="B187:F187"/>
    <mergeCell ref="A162:A163"/>
    <mergeCell ref="B162:B163"/>
    <mergeCell ref="A164:A165"/>
    <mergeCell ref="B164:B165"/>
    <mergeCell ref="B186:G186"/>
    <mergeCell ref="A167:A169"/>
    <mergeCell ref="B167:B169"/>
    <mergeCell ref="A146:A147"/>
    <mergeCell ref="B146:B147"/>
    <mergeCell ref="A138:A139"/>
    <mergeCell ref="B138:B139"/>
    <mergeCell ref="A140:A141"/>
    <mergeCell ref="B140:B141"/>
    <mergeCell ref="A142:A144"/>
    <mergeCell ref="B142:B144"/>
    <mergeCell ref="B113:B114"/>
    <mergeCell ref="A98:A102"/>
    <mergeCell ref="B98:B102"/>
    <mergeCell ref="A108:A111"/>
    <mergeCell ref="B108:B111"/>
    <mergeCell ref="B103:B104"/>
    <mergeCell ref="A103:A104"/>
    <mergeCell ref="B105:B106"/>
    <mergeCell ref="A105:A106"/>
    <mergeCell ref="A93:A94"/>
    <mergeCell ref="B93:B94"/>
    <mergeCell ref="B86:B88"/>
    <mergeCell ref="A86:A88"/>
    <mergeCell ref="A89:A92"/>
    <mergeCell ref="B89:B92"/>
    <mergeCell ref="A56:A57"/>
    <mergeCell ref="A59:A61"/>
    <mergeCell ref="A68:A76"/>
    <mergeCell ref="B68:B76"/>
    <mergeCell ref="B79:B83"/>
    <mergeCell ref="A79:A83"/>
    <mergeCell ref="B59:B61"/>
    <mergeCell ref="B63:B64"/>
    <mergeCell ref="A63:A64"/>
    <mergeCell ref="D3:G3"/>
    <mergeCell ref="D4:G4"/>
    <mergeCell ref="G14:G16"/>
    <mergeCell ref="A65:A67"/>
    <mergeCell ref="B65:B67"/>
    <mergeCell ref="A36:A49"/>
    <mergeCell ref="B36:B49"/>
    <mergeCell ref="A25:A26"/>
    <mergeCell ref="B25:B26"/>
    <mergeCell ref="A28:A35"/>
    <mergeCell ref="B28:B35"/>
    <mergeCell ref="A50:A51"/>
    <mergeCell ref="B50:B51"/>
    <mergeCell ref="A53:A54"/>
    <mergeCell ref="B53:B54"/>
    <mergeCell ref="B56:B57"/>
  </mergeCells>
  <pageMargins left="0.78740157480314965" right="0.19685039370078741" top="0.78740157480314965" bottom="0.78740157480314965" header="0.51181102362204722" footer="0.51181102362204722"/>
  <pageSetup paperSize="9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Berestovica</vt:lpstr>
      <vt:lpstr>Berestovica!Область_печати</vt:lpstr>
    </vt:vector>
  </TitlesOfParts>
  <Company>ПРСО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</dc:creator>
  <cp:lastModifiedBy>User</cp:lastModifiedBy>
  <cp:lastPrinted>2023-12-11T09:30:36Z</cp:lastPrinted>
  <dcterms:created xsi:type="dcterms:W3CDTF">2004-11-17T05:56:53Z</dcterms:created>
  <dcterms:modified xsi:type="dcterms:W3CDTF">2026-02-09T07:33:35Z</dcterms:modified>
</cp:coreProperties>
</file>